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Лист1!$A$1:$M$187</definedName>
  </definedNames>
  <calcPr calcId="162913"/>
</workbook>
</file>

<file path=xl/calcChain.xml><?xml version="1.0" encoding="utf-8"?>
<calcChain xmlns="http://schemas.openxmlformats.org/spreadsheetml/2006/main">
  <c r="L172" i="1" l="1"/>
  <c r="K172" i="1"/>
  <c r="J172" i="1"/>
  <c r="L171" i="1"/>
  <c r="K171" i="1"/>
  <c r="J171" i="1"/>
  <c r="L170" i="1"/>
  <c r="K170" i="1" s="1"/>
  <c r="J170" i="1"/>
  <c r="L169" i="1"/>
  <c r="K169" i="1"/>
  <c r="J169" i="1"/>
  <c r="L168" i="1"/>
  <c r="K168" i="1" s="1"/>
  <c r="J168" i="1"/>
  <c r="L167" i="1"/>
  <c r="K167" i="1"/>
  <c r="J167" i="1"/>
  <c r="L166" i="1"/>
  <c r="K166" i="1" s="1"/>
  <c r="J166" i="1"/>
  <c r="L165" i="1"/>
  <c r="K165" i="1"/>
  <c r="J165" i="1"/>
  <c r="L164" i="1"/>
  <c r="K164" i="1" s="1"/>
  <c r="J164" i="1"/>
  <c r="L163" i="1"/>
  <c r="K163" i="1"/>
  <c r="J163" i="1"/>
  <c r="L162" i="1"/>
  <c r="K162" i="1" s="1"/>
  <c r="J162" i="1"/>
  <c r="L161" i="1"/>
  <c r="K161" i="1"/>
  <c r="J161" i="1"/>
  <c r="L160" i="1"/>
  <c r="K160" i="1" s="1"/>
  <c r="J160" i="1"/>
  <c r="L159" i="1"/>
  <c r="K159" i="1"/>
  <c r="J159" i="1"/>
  <c r="L158" i="1"/>
  <c r="K158" i="1" s="1"/>
  <c r="J158" i="1"/>
  <c r="L157" i="1"/>
  <c r="K157" i="1"/>
  <c r="J157" i="1"/>
  <c r="L156" i="1"/>
  <c r="K156" i="1" s="1"/>
  <c r="J156" i="1"/>
  <c r="L155" i="1"/>
  <c r="K155" i="1"/>
  <c r="J155" i="1"/>
  <c r="L154" i="1"/>
  <c r="K154" i="1" s="1"/>
  <c r="J154" i="1"/>
  <c r="L153" i="1"/>
  <c r="K153" i="1"/>
  <c r="J153" i="1"/>
  <c r="L152" i="1"/>
  <c r="K152" i="1" s="1"/>
  <c r="J152" i="1"/>
  <c r="L151" i="1"/>
  <c r="K151" i="1"/>
  <c r="J151" i="1"/>
  <c r="L150" i="1"/>
  <c r="K150" i="1" s="1"/>
  <c r="J150" i="1"/>
  <c r="L149" i="1"/>
  <c r="K149" i="1"/>
  <c r="J149" i="1"/>
  <c r="L148" i="1"/>
  <c r="K148" i="1" s="1"/>
  <c r="J148" i="1"/>
  <c r="L147" i="1"/>
  <c r="K147" i="1"/>
  <c r="J147" i="1"/>
  <c r="L146" i="1"/>
  <c r="K146" i="1" s="1"/>
  <c r="J146" i="1"/>
  <c r="L145" i="1"/>
  <c r="K145" i="1"/>
  <c r="J145" i="1"/>
  <c r="L144" i="1"/>
  <c r="K144" i="1" s="1"/>
  <c r="J144" i="1"/>
  <c r="L143" i="1"/>
  <c r="K143" i="1"/>
  <c r="J143" i="1"/>
  <c r="L142" i="1"/>
  <c r="K142" i="1" s="1"/>
  <c r="J142" i="1"/>
  <c r="L141" i="1"/>
  <c r="K141" i="1"/>
  <c r="J141" i="1"/>
  <c r="L140" i="1"/>
  <c r="K140" i="1" s="1"/>
  <c r="J140" i="1"/>
  <c r="L139" i="1"/>
  <c r="K139" i="1"/>
  <c r="J139" i="1"/>
  <c r="L138" i="1"/>
  <c r="K138" i="1" s="1"/>
  <c r="J138" i="1"/>
  <c r="L137" i="1"/>
  <c r="K137" i="1"/>
  <c r="J137" i="1"/>
  <c r="L136" i="1"/>
  <c r="K136" i="1" s="1"/>
  <c r="J136" i="1"/>
  <c r="L135" i="1"/>
  <c r="K135" i="1"/>
  <c r="J135" i="1"/>
  <c r="L134" i="1"/>
  <c r="K134" i="1" s="1"/>
  <c r="J134" i="1"/>
  <c r="L133" i="1"/>
  <c r="K133" i="1"/>
  <c r="J133" i="1"/>
  <c r="L132" i="1"/>
  <c r="K132" i="1" s="1"/>
  <c r="J132" i="1"/>
  <c r="L131" i="1"/>
  <c r="K131" i="1"/>
  <c r="J131" i="1"/>
  <c r="L130" i="1"/>
  <c r="K130" i="1" s="1"/>
  <c r="J130" i="1"/>
  <c r="L129" i="1"/>
  <c r="K129" i="1"/>
  <c r="J129" i="1"/>
  <c r="L128" i="1"/>
  <c r="K128" i="1" s="1"/>
  <c r="J128" i="1"/>
  <c r="L127" i="1"/>
  <c r="K127" i="1"/>
  <c r="J127" i="1"/>
  <c r="L126" i="1"/>
  <c r="K126" i="1" s="1"/>
  <c r="J126" i="1"/>
  <c r="L125" i="1"/>
  <c r="K125" i="1"/>
  <c r="J125" i="1"/>
  <c r="L124" i="1"/>
  <c r="K124" i="1" s="1"/>
  <c r="J124" i="1"/>
  <c r="L123" i="1"/>
  <c r="K123" i="1"/>
  <c r="J123" i="1"/>
  <c r="L122" i="1"/>
  <c r="K122" i="1" s="1"/>
  <c r="J122" i="1"/>
  <c r="L121" i="1"/>
  <c r="K121" i="1"/>
  <c r="J121" i="1"/>
  <c r="L120" i="1"/>
  <c r="K120" i="1" s="1"/>
  <c r="J120" i="1"/>
  <c r="L119" i="1"/>
  <c r="K119" i="1"/>
  <c r="J119" i="1"/>
  <c r="L118" i="1"/>
  <c r="K118" i="1" s="1"/>
  <c r="J118" i="1"/>
  <c r="L117" i="1"/>
  <c r="K117" i="1"/>
  <c r="J117" i="1"/>
  <c r="L116" i="1"/>
  <c r="K116" i="1" s="1"/>
  <c r="J116" i="1"/>
  <c r="L115" i="1"/>
  <c r="K115" i="1"/>
  <c r="J115" i="1"/>
  <c r="L114" i="1"/>
  <c r="K114" i="1" s="1"/>
  <c r="J114" i="1"/>
  <c r="L113" i="1"/>
  <c r="K113" i="1"/>
  <c r="J113" i="1"/>
  <c r="L112" i="1"/>
  <c r="K112" i="1" s="1"/>
  <c r="J112" i="1"/>
  <c r="L111" i="1"/>
  <c r="K111" i="1"/>
  <c r="J111" i="1"/>
  <c r="L110" i="1"/>
  <c r="K110" i="1" s="1"/>
  <c r="J110" i="1"/>
  <c r="L109" i="1"/>
  <c r="K109" i="1"/>
  <c r="J109" i="1"/>
  <c r="L108" i="1"/>
  <c r="K108" i="1" s="1"/>
  <c r="J108" i="1"/>
  <c r="L107" i="1"/>
  <c r="K107" i="1"/>
  <c r="J107" i="1"/>
  <c r="L106" i="1"/>
  <c r="K106" i="1" s="1"/>
  <c r="J106" i="1"/>
  <c r="L105" i="1"/>
  <c r="K105" i="1"/>
  <c r="J105" i="1"/>
  <c r="L104" i="1"/>
  <c r="K104" i="1" s="1"/>
  <c r="J104" i="1"/>
  <c r="L103" i="1"/>
  <c r="K103" i="1"/>
  <c r="J103" i="1"/>
  <c r="L102" i="1"/>
  <c r="K102" i="1" s="1"/>
  <c r="J102" i="1"/>
  <c r="L101" i="1"/>
  <c r="K101" i="1"/>
  <c r="J101" i="1"/>
  <c r="L100" i="1"/>
  <c r="K100" i="1" s="1"/>
  <c r="J100" i="1"/>
  <c r="L99" i="1"/>
  <c r="K99" i="1"/>
  <c r="J99" i="1"/>
  <c r="L98" i="1"/>
  <c r="K98" i="1" s="1"/>
  <c r="J98" i="1"/>
  <c r="L97" i="1"/>
  <c r="K97" i="1"/>
  <c r="J97" i="1"/>
  <c r="L96" i="1"/>
  <c r="K96" i="1" s="1"/>
  <c r="J96" i="1"/>
  <c r="L95" i="1"/>
  <c r="K95" i="1"/>
  <c r="J95" i="1"/>
  <c r="L94" i="1"/>
  <c r="K94" i="1" s="1"/>
  <c r="J94" i="1"/>
  <c r="L93" i="1"/>
  <c r="K93" i="1"/>
  <c r="J93" i="1"/>
  <c r="L92" i="1"/>
  <c r="K92" i="1" s="1"/>
  <c r="J92" i="1"/>
  <c r="L91" i="1"/>
  <c r="K91" i="1"/>
  <c r="J91" i="1"/>
  <c r="L90" i="1"/>
  <c r="K90" i="1" s="1"/>
  <c r="J90" i="1"/>
  <c r="L89" i="1"/>
  <c r="K89" i="1"/>
  <c r="J89" i="1"/>
  <c r="L88" i="1"/>
  <c r="K88" i="1" s="1"/>
  <c r="J88" i="1"/>
  <c r="L87" i="1"/>
  <c r="K87" i="1"/>
  <c r="J87" i="1"/>
  <c r="L86" i="1"/>
  <c r="K86" i="1" s="1"/>
  <c r="J86" i="1"/>
  <c r="L85" i="1"/>
  <c r="K85" i="1"/>
  <c r="J85" i="1"/>
  <c r="L84" i="1"/>
  <c r="K84" i="1" s="1"/>
  <c r="J84" i="1"/>
  <c r="L83" i="1"/>
  <c r="K83" i="1"/>
  <c r="J83" i="1"/>
  <c r="L82" i="1"/>
  <c r="K82" i="1" s="1"/>
  <c r="J82" i="1"/>
  <c r="L81" i="1"/>
  <c r="K81" i="1"/>
  <c r="J81" i="1"/>
  <c r="L80" i="1"/>
  <c r="K80" i="1" s="1"/>
  <c r="J80" i="1"/>
  <c r="L79" i="1"/>
  <c r="K79" i="1"/>
  <c r="J79" i="1"/>
  <c r="L78" i="1"/>
  <c r="K78" i="1" s="1"/>
  <c r="J78" i="1"/>
  <c r="L77" i="1"/>
  <c r="K77" i="1"/>
  <c r="J77" i="1"/>
  <c r="L76" i="1"/>
  <c r="K76" i="1" s="1"/>
  <c r="J76" i="1"/>
  <c r="L75" i="1"/>
  <c r="K75" i="1"/>
  <c r="J75" i="1"/>
  <c r="L74" i="1"/>
  <c r="K74" i="1" s="1"/>
  <c r="J74" i="1"/>
  <c r="L73" i="1"/>
  <c r="K73" i="1"/>
  <c r="J73" i="1"/>
  <c r="L72" i="1"/>
  <c r="K72" i="1" s="1"/>
  <c r="J72" i="1"/>
  <c r="L71" i="1"/>
  <c r="K71" i="1"/>
  <c r="J71" i="1"/>
  <c r="L70" i="1"/>
  <c r="K70" i="1" s="1"/>
  <c r="J70" i="1"/>
  <c r="L69" i="1"/>
  <c r="K69" i="1"/>
  <c r="J69" i="1"/>
  <c r="L68" i="1"/>
  <c r="K68" i="1" s="1"/>
  <c r="J68" i="1"/>
  <c r="L67" i="1"/>
  <c r="K67" i="1"/>
  <c r="J67" i="1"/>
  <c r="L66" i="1"/>
  <c r="K66" i="1" s="1"/>
  <c r="J66" i="1"/>
  <c r="L65" i="1"/>
  <c r="K65" i="1"/>
  <c r="J65" i="1"/>
  <c r="L64" i="1"/>
  <c r="K64" i="1" s="1"/>
  <c r="J64" i="1"/>
  <c r="L63" i="1"/>
  <c r="K63" i="1"/>
  <c r="J63" i="1"/>
  <c r="L62" i="1"/>
  <c r="K62" i="1" s="1"/>
  <c r="J62" i="1"/>
  <c r="L61" i="1"/>
  <c r="K61" i="1"/>
  <c r="J61" i="1"/>
  <c r="L60" i="1"/>
  <c r="K60" i="1" s="1"/>
  <c r="J60" i="1"/>
  <c r="L59" i="1"/>
  <c r="K59" i="1"/>
  <c r="J59" i="1"/>
  <c r="L58" i="1"/>
  <c r="K58" i="1" s="1"/>
  <c r="J58" i="1"/>
  <c r="L57" i="1"/>
  <c r="K57" i="1"/>
  <c r="J57" i="1"/>
  <c r="L56" i="1"/>
  <c r="K56" i="1" s="1"/>
  <c r="J56" i="1"/>
  <c r="L55" i="1"/>
  <c r="K55" i="1"/>
  <c r="J55" i="1"/>
  <c r="L54" i="1"/>
  <c r="K54" i="1" s="1"/>
  <c r="J54" i="1"/>
  <c r="L53" i="1"/>
  <c r="K53" i="1"/>
  <c r="J53" i="1"/>
  <c r="L52" i="1"/>
  <c r="K52" i="1" s="1"/>
  <c r="J52" i="1"/>
  <c r="L51" i="1"/>
  <c r="K51" i="1"/>
  <c r="J51" i="1"/>
  <c r="L50" i="1"/>
  <c r="K50" i="1" s="1"/>
  <c r="J50" i="1"/>
  <c r="L49" i="1"/>
  <c r="K49" i="1"/>
  <c r="J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/>
  <c r="J12" i="1"/>
  <c r="G172" i="1" l="1"/>
</calcChain>
</file>

<file path=xl/sharedStrings.xml><?xml version="1.0" encoding="utf-8"?>
<sst xmlns="http://schemas.openxmlformats.org/spreadsheetml/2006/main" count="443" uniqueCount="204">
  <si>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</si>
  <si>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</si>
  <si>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</si>
  <si>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</si>
  <si>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</si>
  <si>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</si>
  <si>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</si>
  <si>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</si>
  <si>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</si>
  <si>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</si>
  <si>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</si>
  <si>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</si>
  <si>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</si>
  <si>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</si>
  <si>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</si>
  <si>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</si>
  <si>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</si>
  <si>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</si>
  <si>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</si>
  <si>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</si>
  <si>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</si>
  <si>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</si>
  <si>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</si>
  <si>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</si>
  <si>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</si>
  <si>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</si>
  <si>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</si>
  <si>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</si>
  <si>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</si>
  <si>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</si>
  <si>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</si>
  <si>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</si>
  <si>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</si>
  <si>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</si>
  <si>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</si>
  <si>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</si>
  <si>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</si>
  <si>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</si>
  <si>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</si>
  <si>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</si>
  <si>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</si>
  <si>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</si>
  <si>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</si>
  <si>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Кабели контрольные и управления</t>
  </si>
  <si>
    <t>Кабели, провода и шнуры для связи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</si>
  <si>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</si>
  <si>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Конструкции строительные металлические</t>
  </si>
  <si>
    <t>ХМАО-Югра, Нижневартовский район, ПБ ЦТБ, склад 01_Труба НКТ, максимальная удаленность 35 км от г. Нижневартовска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</si>
  <si>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</si>
  <si>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</si>
  <si>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</si>
  <si>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</si>
  <si>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</si>
  <si>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</si>
  <si>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</si>
  <si>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</si>
  <si>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ЛОТ № СНГ-НВЛ - 01/06.25</t>
  </si>
  <si>
    <t>ВА57-31-340010-31,5А-400-690AC 108433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</si>
  <si>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</si>
  <si>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Выкл. ВА 47-29 2P 6А 4,5кА хар.B</t>
  </si>
  <si>
    <t>Выкл.ВА57-31-340010-16А-400-КЭАЗ 108430</t>
  </si>
  <si>
    <t>НКУ-ПС-Щ81-44-64 УХЛ4 IP31</t>
  </si>
  <si>
    <t>Ограничитель ОПН-П/ЗЭУ10/12,6/10/650УХЛ1</t>
  </si>
  <si>
    <t>Ограничитель ОПН-П/ЗЭУ-6/7,2/10/300 УХЛ1</t>
  </si>
  <si>
    <t>Ограничитель ОПН-П/ЗЭУ-6/7,2/10/500-УХЛ1</t>
  </si>
  <si>
    <t>Ограничитель ОПН-П/ЗЭУ-6/7,6/10/400 УХЛ1</t>
  </si>
  <si>
    <t>Ограничитель ОПН-П-6/7,2/10/250 УХЛ 1</t>
  </si>
  <si>
    <t>Ограничитель ОПН-П-6/7,6/10/550 УХЛ1</t>
  </si>
  <si>
    <t>Пост ПКЕ 222-2 У2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</si>
  <si>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</si>
  <si>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</si>
  <si>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</si>
  <si>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</si>
  <si>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</si>
  <si>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</si>
  <si>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управления</t>
  </si>
  <si>
    <t>Шкаф управления АСВ ШУО1</t>
  </si>
  <si>
    <t>Шкаф ШОУ2-1000х1000х600-УХЛ1</t>
  </si>
  <si>
    <t>Щит НКУ-0,4кВ</t>
  </si>
  <si>
    <t>Щит ЩАП-23-31 УХЛ4</t>
  </si>
  <si>
    <t>Щит ЩРН-108-63-31 УХЛ3</t>
  </si>
  <si>
    <t>Втулка ЦЕ-159-8-1 с мастикой</t>
  </si>
  <si>
    <t>ХМАО-Югра, Нижневартовский район, ПБ ЦТБ:  склад 01_Труба НКТ, склад 08_Оборудование/материалы и склад 26_Оборудование/материалы, Самотлорское месторождение площадки хранения СНГ: ЦППН-1 (КСП-6) и  ЦППН-7 (КСП-14), максимальная удаленность 60 км от г. Нижневартовска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</si>
  <si>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</si>
  <si>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</si>
  <si>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</si>
  <si>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</si>
  <si>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</si>
  <si>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</si>
  <si>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Отвод 15 219Х10-09Г2С</t>
  </si>
  <si>
    <t>ПК 325х8(К52)-108х8(К52)-8-0,6-УХЛ</t>
  </si>
  <si>
    <t>ПШ 108(5К52)х57(5К52)-4-0,6-УХЛ</t>
  </si>
  <si>
    <t>ПШ 219(6К52)х108(6К52)-4-0,6-УХЛ</t>
  </si>
  <si>
    <t>Т 168х16(К48)-114х16(К48)-16-0,6-УХЛ пат</t>
  </si>
  <si>
    <t>ТШ 114х14(К50)-25-0,75-ХЛ</t>
  </si>
  <si>
    <t>ТШ 114х14(К52)-25-0,6-УХЛ</t>
  </si>
  <si>
    <t>ТШ 273(20К48)-16-0,6-ХЛ</t>
  </si>
  <si>
    <t>ТШ 273(26К52)х168(14К52)-25-0,6-УХЛ</t>
  </si>
  <si>
    <t>ТШ 273х20-16-0,75-К48-ХЛ-09Г2С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</si>
  <si>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</si>
  <si>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</si>
  <si>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</si>
  <si>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</si>
  <si>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</si>
  <si>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</si>
  <si>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Клапан 19с53нж АТС-ОФЛ 100х40 фл.кр.</t>
  </si>
  <si>
    <t>Изделия светотехнические</t>
  </si>
  <si>
    <t>Прожектор ЖО42-2х400-01 У1 Квант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</si>
  <si>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</si>
  <si>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</si>
  <si>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</si>
  <si>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</si>
  <si>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</si>
  <si>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</si>
  <si>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</si>
  <si>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</si>
  <si>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</si>
  <si>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</si>
  <si>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</si>
  <si>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</si>
  <si>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</si>
  <si>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</si>
  <si>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</si>
  <si>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</si>
  <si>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</si>
  <si>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</si>
  <si>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</si>
  <si>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ХМАО-Югра, Нижневартовский район, ПБ Мыхпай: склад  ОпресЗапорАрмат и склад 05_Электрооборудование, максимальная удаленность 15 км от г. Нижневартовска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</si>
  <si>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</si>
  <si>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</si>
  <si>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</si>
  <si>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</si>
  <si>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</si>
  <si>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</si>
  <si>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</si>
  <si>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</si>
  <si>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ХМАО-Югра, Нижневартовский район, ПБ Мыхпай, склад 05_Электрооборудование и ПБ ЦТБ, склад 04_СолЦемСтрМтр, максимальная удаленность 15 км от г. Нижневартовска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</si>
  <si>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</si>
  <si>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</si>
  <si>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</si>
  <si>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</si>
  <si>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</si>
  <si>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</si>
  <si>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</si>
  <si>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</si>
  <si>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</si>
  <si>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</si>
  <si>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</si>
  <si>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</si>
  <si>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</si>
  <si>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</si>
  <si>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</si>
  <si>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</si>
  <si>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изм/регул.расх.,кол.жидк.и газа</t>
  </si>
  <si>
    <t>Расходомер Взлет ППД-Ex Ду 150/150</t>
  </si>
  <si>
    <t>Приборы измерения/регулиров. давления</t>
  </si>
  <si>
    <t>PMP51-BC21JB2PDCG1JA1+AI</t>
  </si>
  <si>
    <t>Блок клапанный 0106 М Т 2 2 С С 1 1</t>
  </si>
  <si>
    <t>МП4-Уф 10МПа кт.1,5 d.160 IP40 М20х1,5</t>
  </si>
  <si>
    <t>ЭнИ-100-Вн-ДД-2450-02-МП3/ЖК-t10-050-(0</t>
  </si>
  <si>
    <t>ЭнИ-100-Вн-ДИ-2156м-02-МП3/ЖК-t12-050-(0</t>
  </si>
  <si>
    <t>ТПУ0304Exd/M2-H/И2Б/A2ExdВИ+ТС-1288/100/</t>
  </si>
  <si>
    <t>ТСПТ Exd101Н-D17-Pt100-A3H25-С10-8-320</t>
  </si>
  <si>
    <t>Штуцер передвижной ШП-20-10-Ф</t>
  </si>
  <si>
    <t>Приборы уровня и положения</t>
  </si>
  <si>
    <t>3301HA2S1E5AM0340JHEM</t>
  </si>
  <si>
    <t>ПМП-062-фланец-2-65-16-W5-L2600-h1580-НВ</t>
  </si>
  <si>
    <t>ПМП-152Е-УКБК16-М27-Фл.1-65-6/М27/НЖ-L21</t>
  </si>
  <si>
    <t>ПМП-152Е-УКМ15-M27/НЖ-L2700-W5/НР-Н2600</t>
  </si>
  <si>
    <t>ПМП-152-Фл.2-80-25-DC24НР-Н2460-B1900</t>
  </si>
  <si>
    <t>СЕНС У1 S-1D18-УКМ20-L8650-0-D78х136хd16</t>
  </si>
  <si>
    <t>Сигнализатор Echotel 910-W M M 2-015</t>
  </si>
  <si>
    <t>Приборы электроизмерительные</t>
  </si>
  <si>
    <t>Преобразователь ПТ-1</t>
  </si>
  <si>
    <t>Приборы,апп. состава и свойств веществ</t>
  </si>
  <si>
    <t>Газоанализатор ДАК-СН-138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</si>
  <si>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</si>
  <si>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</si>
  <si>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</si>
  <si>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</si>
  <si>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</si>
  <si>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</si>
  <si>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</si>
  <si>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</si>
  <si>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</si>
  <si>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</si>
  <si>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</si>
  <si>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Извещатель пожарный ИПР 513-10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</si>
  <si>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</si>
  <si>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</si>
  <si>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</si>
  <si>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</si>
  <si>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</si>
  <si>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</si>
  <si>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</si>
  <si>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</si>
  <si>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Трубы с антк/п покр, тепло/изол</t>
  </si>
  <si>
    <t>Труба б/ш антк/п 159Х6 В ст09Г2С 2У</t>
  </si>
  <si>
    <t>Труба б/ш г/д 168Х10 В ст09Г2С 2ПЭ-Н2</t>
  </si>
  <si>
    <t>Труба б/ш г/д антк/п 159Х6 В ст09Г2С 2 У</t>
  </si>
  <si>
    <t>Труба св антк/п 1-219х6-К52 ПЭПк-2 ВП</t>
  </si>
  <si>
    <t>Трубы сварные н/п и общ. назн. до 480 мм</t>
  </si>
  <si>
    <t>Труба э/св 159х8 В ст09Г2С</t>
  </si>
  <si>
    <t>Труба э/св п/ш 3-630х8-К52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</si>
</sst>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177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view="pageBreakPreview" zoomScale="70" zoomScaleNormal="60" zoomScaleSheetLayoutView="70" workbookViewId="0">
      <selection activeCell="F16" sqref="F1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3" s="16" customFormat="1" x14ac:dyDescent="0.25"/>
    <row r="7" spans="1:13" s="16" customFormat="1" ht="22.5" x14ac:dyDescent="0.3">
      <c r="A7" s="69" t="s">
        <v>56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72" t="s">
        <v>35</v>
      </c>
      <c r="B12" s="73">
        <v>1</v>
      </c>
      <c r="C12" s="74" t="s">
        <v>57</v>
      </c>
      <c r="D12" s="75">
        <v>20700127</v>
      </c>
      <c r="E12" s="76" t="s">
        <v>58</v>
      </c>
      <c r="F12" s="77" t="s">
        <v>32</v>
      </c>
      <c r="G12" s="78">
        <v>1</v>
      </c>
      <c r="H12" s="79">
        <v>3196.6</v>
      </c>
      <c r="I12" s="80"/>
      <c r="J12" s="80">
        <f>ROUND(I12*G12,2)</f>
        <v>0</v>
      </c>
      <c r="K12" s="80">
        <f>L12-J12</f>
        <v>0</v>
      </c>
      <c r="L12" s="80">
        <f>ROUND(I12*G12*1.2,2)</f>
        <v>0</v>
      </c>
      <c r="M12" s="76" t="s">
        <v>22</v>
      </c>
    </row>
    <row r="13" spans="1:13" s="18" customFormat="1" ht="37.5" customHeight="1" x14ac:dyDescent="0.25">
      <c r="A13" s="81"/>
      <c r="B13" s="82">
        <v>2</v>
      </c>
      <c r="C13" s="83" t="s">
        <v>59</v>
      </c>
      <c r="D13" s="84">
        <v>21074463</v>
      </c>
      <c r="E13" s="85"/>
      <c r="F13" s="49" t="s">
        <v>32</v>
      </c>
      <c r="G13" s="57">
        <v>1</v>
      </c>
      <c r="H13" s="61">
        <v>163.75</v>
      </c>
      <c r="I13" s="86"/>
      <c r="J13" s="86">
        <f t="shared" ref="J13:J76" si="0">ROUND(I13*G13,2)</f>
        <v>0</v>
      </c>
      <c r="K13" s="86">
        <f t="shared" ref="K13:K76" si="1">L13-J13</f>
        <v>0</v>
      </c>
      <c r="L13" s="86">
        <f t="shared" ref="L13:L76" si="2">ROUND(I13*G13*1.2,2)</f>
        <v>0</v>
      </c>
      <c r="M13" s="87"/>
    </row>
    <row r="14" spans="1:13" s="18" customFormat="1" ht="37.5" customHeight="1" x14ac:dyDescent="0.25">
      <c r="A14" s="81"/>
      <c r="B14" s="73">
        <v>3</v>
      </c>
      <c r="C14" s="83" t="s">
        <v>60</v>
      </c>
      <c r="D14" s="84">
        <v>20700050</v>
      </c>
      <c r="E14" s="85"/>
      <c r="F14" s="49" t="s">
        <v>32</v>
      </c>
      <c r="G14" s="57">
        <v>8</v>
      </c>
      <c r="H14" s="61">
        <v>3037.74</v>
      </c>
      <c r="I14" s="86"/>
      <c r="J14" s="86">
        <f t="shared" si="0"/>
        <v>0</v>
      </c>
      <c r="K14" s="86">
        <f t="shared" si="1"/>
        <v>0</v>
      </c>
      <c r="L14" s="86">
        <f t="shared" si="2"/>
        <v>0</v>
      </c>
      <c r="M14" s="87"/>
    </row>
    <row r="15" spans="1:13" s="18" customFormat="1" ht="37.5" customHeight="1" x14ac:dyDescent="0.25">
      <c r="A15" s="81"/>
      <c r="B15" s="82">
        <v>4</v>
      </c>
      <c r="C15" s="83" t="s">
        <v>61</v>
      </c>
      <c r="D15" s="84">
        <v>21112307</v>
      </c>
      <c r="E15" s="85"/>
      <c r="F15" s="49" t="s">
        <v>32</v>
      </c>
      <c r="G15" s="57">
        <v>1</v>
      </c>
      <c r="H15" s="61">
        <v>16208.52</v>
      </c>
      <c r="I15" s="86"/>
      <c r="J15" s="86">
        <f t="shared" si="0"/>
        <v>0</v>
      </c>
      <c r="K15" s="86">
        <f t="shared" si="1"/>
        <v>0</v>
      </c>
      <c r="L15" s="86">
        <f t="shared" si="2"/>
        <v>0</v>
      </c>
      <c r="M15" s="87"/>
    </row>
    <row r="16" spans="1:13" s="18" customFormat="1" ht="37.5" customHeight="1" x14ac:dyDescent="0.25">
      <c r="A16" s="81"/>
      <c r="B16" s="73">
        <v>5</v>
      </c>
      <c r="C16" s="83" t="s">
        <v>62</v>
      </c>
      <c r="D16" s="84">
        <v>21001903</v>
      </c>
      <c r="E16" s="85"/>
      <c r="F16" s="49" t="s">
        <v>32</v>
      </c>
      <c r="G16" s="57">
        <v>12</v>
      </c>
      <c r="H16" s="61">
        <v>1315.75</v>
      </c>
      <c r="I16" s="86"/>
      <c r="J16" s="86">
        <f t="shared" si="0"/>
        <v>0</v>
      </c>
      <c r="K16" s="86">
        <f t="shared" si="1"/>
        <v>0</v>
      </c>
      <c r="L16" s="86">
        <f t="shared" si="2"/>
        <v>0</v>
      </c>
      <c r="M16" s="87"/>
    </row>
    <row r="17" spans="1:13" s="18" customFormat="1" ht="37.5" customHeight="1" x14ac:dyDescent="0.25">
      <c r="A17" s="81"/>
      <c r="B17" s="82">
        <v>6</v>
      </c>
      <c r="C17" s="83" t="s">
        <v>63</v>
      </c>
      <c r="D17" s="84">
        <v>20569771</v>
      </c>
      <c r="E17" s="85"/>
      <c r="F17" s="49" t="s">
        <v>32</v>
      </c>
      <c r="G17" s="57">
        <v>15</v>
      </c>
      <c r="H17" s="61">
        <v>1062.3800000000001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7"/>
    </row>
    <row r="18" spans="1:13" s="18" customFormat="1" ht="37.5" customHeight="1" x14ac:dyDescent="0.25">
      <c r="A18" s="81"/>
      <c r="B18" s="73">
        <v>7</v>
      </c>
      <c r="C18" s="83" t="s">
        <v>64</v>
      </c>
      <c r="D18" s="84">
        <v>20568595</v>
      </c>
      <c r="E18" s="85"/>
      <c r="F18" s="49" t="s">
        <v>32</v>
      </c>
      <c r="G18" s="57">
        <v>3</v>
      </c>
      <c r="H18" s="61">
        <v>1043.8599999999999</v>
      </c>
      <c r="I18" s="86"/>
      <c r="J18" s="86">
        <f t="shared" si="0"/>
        <v>0</v>
      </c>
      <c r="K18" s="86">
        <f t="shared" si="1"/>
        <v>0</v>
      </c>
      <c r="L18" s="86">
        <f t="shared" si="2"/>
        <v>0</v>
      </c>
      <c r="M18" s="87"/>
    </row>
    <row r="19" spans="1:13" s="18" customFormat="1" ht="37.5" customHeight="1" x14ac:dyDescent="0.25">
      <c r="A19" s="81"/>
      <c r="B19" s="82">
        <v>8</v>
      </c>
      <c r="C19" s="83" t="s">
        <v>65</v>
      </c>
      <c r="D19" s="84">
        <v>20490524</v>
      </c>
      <c r="E19" s="85"/>
      <c r="F19" s="49" t="s">
        <v>32</v>
      </c>
      <c r="G19" s="57">
        <v>6</v>
      </c>
      <c r="H19" s="61">
        <v>1033.8800000000001</v>
      </c>
      <c r="I19" s="86"/>
      <c r="J19" s="86">
        <f t="shared" si="0"/>
        <v>0</v>
      </c>
      <c r="K19" s="86">
        <f t="shared" si="1"/>
        <v>0</v>
      </c>
      <c r="L19" s="86">
        <f t="shared" si="2"/>
        <v>0</v>
      </c>
      <c r="M19" s="87"/>
    </row>
    <row r="20" spans="1:13" s="18" customFormat="1" ht="37.5" x14ac:dyDescent="0.25">
      <c r="A20" s="81"/>
      <c r="B20" s="73">
        <v>9</v>
      </c>
      <c r="C20" s="83" t="s">
        <v>66</v>
      </c>
      <c r="D20" s="84">
        <v>20676482</v>
      </c>
      <c r="E20" s="85"/>
      <c r="F20" s="49" t="s">
        <v>32</v>
      </c>
      <c r="G20" s="57">
        <v>3</v>
      </c>
      <c r="H20" s="61">
        <v>892.39</v>
      </c>
      <c r="I20" s="86"/>
      <c r="J20" s="86">
        <f t="shared" si="0"/>
        <v>0</v>
      </c>
      <c r="K20" s="86">
        <f t="shared" si="1"/>
        <v>0</v>
      </c>
      <c r="L20" s="86">
        <f t="shared" si="2"/>
        <v>0</v>
      </c>
      <c r="M20" s="87"/>
    </row>
    <row r="21" spans="1:13" s="18" customFormat="1" ht="37.5" customHeight="1" x14ac:dyDescent="0.25">
      <c r="A21" s="81"/>
      <c r="B21" s="82">
        <v>10</v>
      </c>
      <c r="C21" s="83" t="s">
        <v>66</v>
      </c>
      <c r="D21" s="84">
        <v>20676482</v>
      </c>
      <c r="E21" s="85"/>
      <c r="F21" s="49" t="s">
        <v>32</v>
      </c>
      <c r="G21" s="57">
        <v>6</v>
      </c>
      <c r="H21" s="61">
        <v>979.11</v>
      </c>
      <c r="I21" s="86"/>
      <c r="J21" s="86">
        <f t="shared" si="0"/>
        <v>0</v>
      </c>
      <c r="K21" s="86">
        <f t="shared" si="1"/>
        <v>0</v>
      </c>
      <c r="L21" s="86">
        <f t="shared" si="2"/>
        <v>0</v>
      </c>
      <c r="M21" s="87"/>
    </row>
    <row r="22" spans="1:13" s="18" customFormat="1" ht="37.5" customHeight="1" x14ac:dyDescent="0.25">
      <c r="A22" s="81"/>
      <c r="B22" s="73">
        <v>11</v>
      </c>
      <c r="C22" s="83" t="s">
        <v>67</v>
      </c>
      <c r="D22" s="84">
        <v>21002026</v>
      </c>
      <c r="E22" s="85"/>
      <c r="F22" s="49" t="s">
        <v>32</v>
      </c>
      <c r="G22" s="57">
        <v>97</v>
      </c>
      <c r="H22" s="61">
        <v>979.54</v>
      </c>
      <c r="I22" s="86"/>
      <c r="J22" s="86">
        <f t="shared" si="0"/>
        <v>0</v>
      </c>
      <c r="K22" s="86">
        <f t="shared" si="1"/>
        <v>0</v>
      </c>
      <c r="L22" s="86">
        <f t="shared" si="2"/>
        <v>0</v>
      </c>
      <c r="M22" s="87"/>
    </row>
    <row r="23" spans="1:13" s="18" customFormat="1" ht="37.5" customHeight="1" x14ac:dyDescent="0.25">
      <c r="A23" s="81"/>
      <c r="B23" s="82">
        <v>12</v>
      </c>
      <c r="C23" s="83" t="s">
        <v>67</v>
      </c>
      <c r="D23" s="84">
        <v>21002026</v>
      </c>
      <c r="E23" s="85"/>
      <c r="F23" s="49" t="s">
        <v>32</v>
      </c>
      <c r="G23" s="57">
        <v>130</v>
      </c>
      <c r="H23" s="61">
        <v>982.04</v>
      </c>
      <c r="I23" s="86"/>
      <c r="J23" s="86">
        <f t="shared" si="0"/>
        <v>0</v>
      </c>
      <c r="K23" s="86">
        <f t="shared" si="1"/>
        <v>0</v>
      </c>
      <c r="L23" s="86">
        <f t="shared" si="2"/>
        <v>0</v>
      </c>
      <c r="M23" s="87"/>
    </row>
    <row r="24" spans="1:13" s="18" customFormat="1" ht="37.5" customHeight="1" x14ac:dyDescent="0.25">
      <c r="A24" s="81"/>
      <c r="B24" s="73">
        <v>13</v>
      </c>
      <c r="C24" s="83" t="s">
        <v>68</v>
      </c>
      <c r="D24" s="84">
        <v>20681924</v>
      </c>
      <c r="E24" s="85"/>
      <c r="F24" s="49" t="s">
        <v>32</v>
      </c>
      <c r="G24" s="57">
        <v>1</v>
      </c>
      <c r="H24" s="61">
        <v>166.4</v>
      </c>
      <c r="I24" s="86"/>
      <c r="J24" s="86">
        <f t="shared" si="0"/>
        <v>0</v>
      </c>
      <c r="K24" s="86">
        <f t="shared" si="1"/>
        <v>0</v>
      </c>
      <c r="L24" s="86">
        <f t="shared" si="2"/>
        <v>0</v>
      </c>
      <c r="M24" s="87"/>
    </row>
    <row r="25" spans="1:13" s="18" customFormat="1" ht="37.5" customHeight="1" x14ac:dyDescent="0.25">
      <c r="A25" s="81"/>
      <c r="B25" s="82">
        <v>14</v>
      </c>
      <c r="C25" s="83" t="s">
        <v>69</v>
      </c>
      <c r="D25" s="84">
        <v>21023348</v>
      </c>
      <c r="E25" s="85"/>
      <c r="F25" s="49" t="s">
        <v>32</v>
      </c>
      <c r="G25" s="57">
        <v>1</v>
      </c>
      <c r="H25" s="61">
        <v>32673.15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7"/>
    </row>
    <row r="26" spans="1:13" s="18" customFormat="1" ht="37.5" customHeight="1" x14ac:dyDescent="0.25">
      <c r="A26" s="81"/>
      <c r="B26" s="73">
        <v>15</v>
      </c>
      <c r="C26" s="83" t="s">
        <v>69</v>
      </c>
      <c r="D26" s="84">
        <v>21023348</v>
      </c>
      <c r="E26" s="85"/>
      <c r="F26" s="49" t="s">
        <v>32</v>
      </c>
      <c r="G26" s="57">
        <v>1</v>
      </c>
      <c r="H26" s="61">
        <v>32965.89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7"/>
    </row>
    <row r="27" spans="1:13" s="18" customFormat="1" ht="37.5" customHeight="1" x14ac:dyDescent="0.25">
      <c r="A27" s="81"/>
      <c r="B27" s="82">
        <v>16</v>
      </c>
      <c r="C27" s="83" t="s">
        <v>70</v>
      </c>
      <c r="D27" s="84">
        <v>21046842</v>
      </c>
      <c r="E27" s="85"/>
      <c r="F27" s="49" t="s">
        <v>32</v>
      </c>
      <c r="G27" s="57">
        <v>15</v>
      </c>
      <c r="H27" s="61">
        <v>16380.15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7"/>
    </row>
    <row r="28" spans="1:13" s="18" customFormat="1" ht="37.5" customHeight="1" x14ac:dyDescent="0.25">
      <c r="A28" s="81"/>
      <c r="B28" s="73">
        <v>17</v>
      </c>
      <c r="C28" s="83" t="s">
        <v>71</v>
      </c>
      <c r="D28" s="84">
        <v>20696129</v>
      </c>
      <c r="E28" s="85"/>
      <c r="F28" s="49" t="s">
        <v>32</v>
      </c>
      <c r="G28" s="57">
        <v>1</v>
      </c>
      <c r="H28" s="61">
        <v>26302.22</v>
      </c>
      <c r="I28" s="86"/>
      <c r="J28" s="86">
        <f t="shared" si="0"/>
        <v>0</v>
      </c>
      <c r="K28" s="86">
        <f t="shared" si="1"/>
        <v>0</v>
      </c>
      <c r="L28" s="86">
        <f t="shared" si="2"/>
        <v>0</v>
      </c>
      <c r="M28" s="87"/>
    </row>
    <row r="29" spans="1:13" s="18" customFormat="1" ht="37.5" customHeight="1" x14ac:dyDescent="0.25">
      <c r="A29" s="81"/>
      <c r="B29" s="82">
        <v>18</v>
      </c>
      <c r="C29" s="83" t="s">
        <v>72</v>
      </c>
      <c r="D29" s="84">
        <v>20683401</v>
      </c>
      <c r="E29" s="85"/>
      <c r="F29" s="49" t="s">
        <v>32</v>
      </c>
      <c r="G29" s="57">
        <v>1</v>
      </c>
      <c r="H29" s="61">
        <v>8366.41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7"/>
    </row>
    <row r="30" spans="1:13" s="18" customFormat="1" ht="37.5" customHeight="1" x14ac:dyDescent="0.25">
      <c r="A30" s="81"/>
      <c r="B30" s="73">
        <v>19</v>
      </c>
      <c r="C30" s="83" t="s">
        <v>73</v>
      </c>
      <c r="D30" s="84">
        <v>20237464</v>
      </c>
      <c r="E30" s="85"/>
      <c r="F30" s="49" t="s">
        <v>32</v>
      </c>
      <c r="G30" s="57">
        <v>1</v>
      </c>
      <c r="H30" s="61">
        <v>41955.27</v>
      </c>
      <c r="I30" s="86"/>
      <c r="J30" s="86">
        <f t="shared" si="0"/>
        <v>0</v>
      </c>
      <c r="K30" s="86">
        <f t="shared" si="1"/>
        <v>0</v>
      </c>
      <c r="L30" s="86">
        <f t="shared" si="2"/>
        <v>0</v>
      </c>
      <c r="M30" s="87"/>
    </row>
    <row r="31" spans="1:13" s="18" customFormat="1" ht="37.5" customHeight="1" x14ac:dyDescent="0.25">
      <c r="A31" s="81"/>
      <c r="B31" s="82">
        <v>20</v>
      </c>
      <c r="C31" s="83" t="s">
        <v>74</v>
      </c>
      <c r="D31" s="84">
        <v>20483103</v>
      </c>
      <c r="E31" s="85"/>
      <c r="F31" s="49" t="s">
        <v>32</v>
      </c>
      <c r="G31" s="57">
        <v>4</v>
      </c>
      <c r="H31" s="61">
        <v>22367.279999999999</v>
      </c>
      <c r="I31" s="86"/>
      <c r="J31" s="86">
        <f t="shared" si="0"/>
        <v>0</v>
      </c>
      <c r="K31" s="86">
        <f t="shared" si="1"/>
        <v>0</v>
      </c>
      <c r="L31" s="86">
        <f t="shared" si="2"/>
        <v>0</v>
      </c>
      <c r="M31" s="87"/>
    </row>
    <row r="32" spans="1:13" s="18" customFormat="1" ht="37.5" customHeight="1" x14ac:dyDescent="0.25">
      <c r="A32" s="81"/>
      <c r="B32" s="73">
        <v>21</v>
      </c>
      <c r="C32" s="83" t="s">
        <v>75</v>
      </c>
      <c r="D32" s="84">
        <v>20228517</v>
      </c>
      <c r="E32" s="85"/>
      <c r="F32" s="49" t="s">
        <v>32</v>
      </c>
      <c r="G32" s="57">
        <v>1</v>
      </c>
      <c r="H32" s="61">
        <v>95354.72</v>
      </c>
      <c r="I32" s="86"/>
      <c r="J32" s="86">
        <f t="shared" si="0"/>
        <v>0</v>
      </c>
      <c r="K32" s="86">
        <f t="shared" si="1"/>
        <v>0</v>
      </c>
      <c r="L32" s="86">
        <f t="shared" si="2"/>
        <v>0</v>
      </c>
      <c r="M32" s="87"/>
    </row>
    <row r="33" spans="1:13" s="18" customFormat="1" ht="37.5" customHeight="1" x14ac:dyDescent="0.25">
      <c r="A33" s="81"/>
      <c r="B33" s="82">
        <v>22</v>
      </c>
      <c r="C33" s="83" t="s">
        <v>76</v>
      </c>
      <c r="D33" s="84">
        <v>21032935</v>
      </c>
      <c r="E33" s="85"/>
      <c r="F33" s="49" t="s">
        <v>32</v>
      </c>
      <c r="G33" s="57">
        <v>2</v>
      </c>
      <c r="H33" s="61">
        <v>29986.15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7"/>
    </row>
    <row r="34" spans="1:13" s="18" customFormat="1" ht="37.5" customHeight="1" x14ac:dyDescent="0.25">
      <c r="A34" s="81"/>
      <c r="B34" s="73">
        <v>23</v>
      </c>
      <c r="C34" s="83" t="s">
        <v>77</v>
      </c>
      <c r="D34" s="84">
        <v>20250590</v>
      </c>
      <c r="E34" s="85"/>
      <c r="F34" s="49" t="s">
        <v>32</v>
      </c>
      <c r="G34" s="57">
        <v>2</v>
      </c>
      <c r="H34" s="61">
        <v>49717.95</v>
      </c>
      <c r="I34" s="86"/>
      <c r="J34" s="86">
        <f t="shared" si="0"/>
        <v>0</v>
      </c>
      <c r="K34" s="86">
        <f t="shared" si="1"/>
        <v>0</v>
      </c>
      <c r="L34" s="86">
        <f t="shared" si="2"/>
        <v>0</v>
      </c>
      <c r="M34" s="87"/>
    </row>
    <row r="35" spans="1:13" s="18" customFormat="1" ht="37.5" customHeight="1" x14ac:dyDescent="0.25">
      <c r="A35" s="81"/>
      <c r="B35" s="82">
        <v>24</v>
      </c>
      <c r="C35" s="83" t="s">
        <v>78</v>
      </c>
      <c r="D35" s="84">
        <v>20474037</v>
      </c>
      <c r="E35" s="85"/>
      <c r="F35" s="49" t="s">
        <v>32</v>
      </c>
      <c r="G35" s="57">
        <v>1</v>
      </c>
      <c r="H35" s="61">
        <v>401519.33</v>
      </c>
      <c r="I35" s="86"/>
      <c r="J35" s="86">
        <f t="shared" si="0"/>
        <v>0</v>
      </c>
      <c r="K35" s="86">
        <f t="shared" si="1"/>
        <v>0</v>
      </c>
      <c r="L35" s="86">
        <f t="shared" si="2"/>
        <v>0</v>
      </c>
      <c r="M35" s="87"/>
    </row>
    <row r="36" spans="1:13" s="18" customFormat="1" ht="37.5" customHeight="1" x14ac:dyDescent="0.25">
      <c r="A36" s="81"/>
      <c r="B36" s="73">
        <v>25</v>
      </c>
      <c r="C36" s="83" t="s">
        <v>79</v>
      </c>
      <c r="D36" s="84">
        <v>21118443</v>
      </c>
      <c r="E36" s="85"/>
      <c r="F36" s="49" t="s">
        <v>32</v>
      </c>
      <c r="G36" s="57">
        <v>2</v>
      </c>
      <c r="H36" s="61">
        <v>15338.41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7"/>
    </row>
    <row r="37" spans="1:13" s="18" customFormat="1" ht="37.5" customHeight="1" x14ac:dyDescent="0.25">
      <c r="A37" s="88"/>
      <c r="B37" s="82">
        <v>26</v>
      </c>
      <c r="C37" s="83" t="s">
        <v>80</v>
      </c>
      <c r="D37" s="84">
        <v>21118444</v>
      </c>
      <c r="E37" s="89"/>
      <c r="F37" s="49" t="s">
        <v>32</v>
      </c>
      <c r="G37" s="57">
        <v>1</v>
      </c>
      <c r="H37" s="61">
        <v>28445.78</v>
      </c>
      <c r="I37" s="86"/>
      <c r="J37" s="86">
        <f t="shared" si="0"/>
        <v>0</v>
      </c>
      <c r="K37" s="86">
        <f t="shared" si="1"/>
        <v>0</v>
      </c>
      <c r="L37" s="86">
        <f t="shared" si="2"/>
        <v>0</v>
      </c>
      <c r="M37" s="90"/>
    </row>
    <row r="38" spans="1:13" s="18" customFormat="1" ht="37.5" customHeight="1" x14ac:dyDescent="0.25">
      <c r="A38" s="91" t="s">
        <v>37</v>
      </c>
      <c r="B38" s="73">
        <v>27</v>
      </c>
      <c r="C38" s="83" t="s">
        <v>81</v>
      </c>
      <c r="D38" s="84">
        <v>20153917</v>
      </c>
      <c r="E38" s="92" t="s">
        <v>82</v>
      </c>
      <c r="F38" s="49" t="s">
        <v>36</v>
      </c>
      <c r="G38" s="57">
        <v>1</v>
      </c>
      <c r="H38" s="61">
        <v>1310.6600000000001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93" t="s">
        <v>22</v>
      </c>
    </row>
    <row r="39" spans="1:13" s="18" customFormat="1" ht="37.5" customHeight="1" x14ac:dyDescent="0.25">
      <c r="A39" s="81"/>
      <c r="B39" s="82">
        <v>28</v>
      </c>
      <c r="C39" s="83" t="s">
        <v>83</v>
      </c>
      <c r="D39" s="84">
        <v>21146851</v>
      </c>
      <c r="E39" s="85"/>
      <c r="F39" s="49" t="s">
        <v>32</v>
      </c>
      <c r="G39" s="57">
        <v>2</v>
      </c>
      <c r="H39" s="61">
        <v>30366.71</v>
      </c>
      <c r="I39" s="86"/>
      <c r="J39" s="86">
        <f t="shared" si="0"/>
        <v>0</v>
      </c>
      <c r="K39" s="86">
        <f t="shared" si="1"/>
        <v>0</v>
      </c>
      <c r="L39" s="86">
        <f t="shared" si="2"/>
        <v>0</v>
      </c>
      <c r="M39" s="87"/>
    </row>
    <row r="40" spans="1:13" s="18" customFormat="1" ht="37.5" customHeight="1" x14ac:dyDescent="0.25">
      <c r="A40" s="81"/>
      <c r="B40" s="73">
        <v>29</v>
      </c>
      <c r="C40" s="83" t="s">
        <v>84</v>
      </c>
      <c r="D40" s="84">
        <v>20649662</v>
      </c>
      <c r="E40" s="85"/>
      <c r="F40" s="49" t="s">
        <v>32</v>
      </c>
      <c r="G40" s="57">
        <v>27</v>
      </c>
      <c r="H40" s="61">
        <v>6158.56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7"/>
    </row>
    <row r="41" spans="1:13" s="18" customFormat="1" ht="37.5" customHeight="1" x14ac:dyDescent="0.25">
      <c r="A41" s="81"/>
      <c r="B41" s="82">
        <v>30</v>
      </c>
      <c r="C41" s="83" t="s">
        <v>84</v>
      </c>
      <c r="D41" s="84">
        <v>20649662</v>
      </c>
      <c r="E41" s="85"/>
      <c r="F41" s="49" t="s">
        <v>32</v>
      </c>
      <c r="G41" s="57">
        <v>22</v>
      </c>
      <c r="H41" s="61">
        <v>6162.88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7"/>
    </row>
    <row r="42" spans="1:13" s="18" customFormat="1" ht="37.5" customHeight="1" x14ac:dyDescent="0.25">
      <c r="A42" s="81"/>
      <c r="B42" s="73">
        <v>31</v>
      </c>
      <c r="C42" s="83" t="s">
        <v>84</v>
      </c>
      <c r="D42" s="84">
        <v>20649662</v>
      </c>
      <c r="E42" s="85"/>
      <c r="F42" s="49" t="s">
        <v>32</v>
      </c>
      <c r="G42" s="57">
        <v>1</v>
      </c>
      <c r="H42" s="61">
        <v>6404.72</v>
      </c>
      <c r="I42" s="86"/>
      <c r="J42" s="86">
        <f t="shared" si="0"/>
        <v>0</v>
      </c>
      <c r="K42" s="86">
        <f t="shared" si="1"/>
        <v>0</v>
      </c>
      <c r="L42" s="86">
        <f t="shared" si="2"/>
        <v>0</v>
      </c>
      <c r="M42" s="87"/>
    </row>
    <row r="43" spans="1:13" s="18" customFormat="1" ht="37.5" customHeight="1" x14ac:dyDescent="0.25">
      <c r="A43" s="81"/>
      <c r="B43" s="82">
        <v>32</v>
      </c>
      <c r="C43" s="83" t="s">
        <v>85</v>
      </c>
      <c r="D43" s="84">
        <v>20506963</v>
      </c>
      <c r="E43" s="85"/>
      <c r="F43" s="49" t="s">
        <v>32</v>
      </c>
      <c r="G43" s="57">
        <v>2</v>
      </c>
      <c r="H43" s="61">
        <v>174441.33</v>
      </c>
      <c r="I43" s="86"/>
      <c r="J43" s="86">
        <f t="shared" si="0"/>
        <v>0</v>
      </c>
      <c r="K43" s="86">
        <f t="shared" si="1"/>
        <v>0</v>
      </c>
      <c r="L43" s="86">
        <f t="shared" si="2"/>
        <v>0</v>
      </c>
      <c r="M43" s="87"/>
    </row>
    <row r="44" spans="1:13" s="18" customFormat="1" ht="37.5" customHeight="1" x14ac:dyDescent="0.25">
      <c r="A44" s="81"/>
      <c r="B44" s="73">
        <v>33</v>
      </c>
      <c r="C44" s="83" t="s">
        <v>86</v>
      </c>
      <c r="D44" s="84">
        <v>20197402</v>
      </c>
      <c r="E44" s="85"/>
      <c r="F44" s="49" t="s">
        <v>32</v>
      </c>
      <c r="G44" s="57">
        <v>2</v>
      </c>
      <c r="H44" s="61">
        <v>818.71</v>
      </c>
      <c r="I44" s="86"/>
      <c r="J44" s="86">
        <f t="shared" si="0"/>
        <v>0</v>
      </c>
      <c r="K44" s="86">
        <f t="shared" si="1"/>
        <v>0</v>
      </c>
      <c r="L44" s="86">
        <f t="shared" si="2"/>
        <v>0</v>
      </c>
      <c r="M44" s="87"/>
    </row>
    <row r="45" spans="1:13" s="18" customFormat="1" ht="37.5" customHeight="1" x14ac:dyDescent="0.25">
      <c r="A45" s="81"/>
      <c r="B45" s="82">
        <v>34</v>
      </c>
      <c r="C45" s="83" t="s">
        <v>87</v>
      </c>
      <c r="D45" s="84">
        <v>20716300</v>
      </c>
      <c r="E45" s="85"/>
      <c r="F45" s="49" t="s">
        <v>32</v>
      </c>
      <c r="G45" s="57">
        <v>2</v>
      </c>
      <c r="H45" s="61">
        <v>185.46</v>
      </c>
      <c r="I45" s="86"/>
      <c r="J45" s="86">
        <f t="shared" si="0"/>
        <v>0</v>
      </c>
      <c r="K45" s="86">
        <f t="shared" si="1"/>
        <v>0</v>
      </c>
      <c r="L45" s="86">
        <f t="shared" si="2"/>
        <v>0</v>
      </c>
      <c r="M45" s="87"/>
    </row>
    <row r="46" spans="1:13" s="18" customFormat="1" ht="37.5" customHeight="1" x14ac:dyDescent="0.25">
      <c r="A46" s="81"/>
      <c r="B46" s="73">
        <v>35</v>
      </c>
      <c r="C46" s="83" t="s">
        <v>88</v>
      </c>
      <c r="D46" s="84">
        <v>20701130</v>
      </c>
      <c r="E46" s="85"/>
      <c r="F46" s="49" t="s">
        <v>32</v>
      </c>
      <c r="G46" s="57">
        <v>2</v>
      </c>
      <c r="H46" s="61">
        <v>772.65</v>
      </c>
      <c r="I46" s="86"/>
      <c r="J46" s="86">
        <f t="shared" si="0"/>
        <v>0</v>
      </c>
      <c r="K46" s="86">
        <f t="shared" si="1"/>
        <v>0</v>
      </c>
      <c r="L46" s="86">
        <f t="shared" si="2"/>
        <v>0</v>
      </c>
      <c r="M46" s="87"/>
    </row>
    <row r="47" spans="1:13" s="18" customFormat="1" ht="37.5" customHeight="1" x14ac:dyDescent="0.25">
      <c r="A47" s="81"/>
      <c r="B47" s="82">
        <v>36</v>
      </c>
      <c r="C47" s="83" t="s">
        <v>89</v>
      </c>
      <c r="D47" s="84">
        <v>20163211</v>
      </c>
      <c r="E47" s="85"/>
      <c r="F47" s="49" t="s">
        <v>32</v>
      </c>
      <c r="G47" s="57">
        <v>1</v>
      </c>
      <c r="H47" s="61">
        <v>63702.66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7"/>
    </row>
    <row r="48" spans="1:13" s="18" customFormat="1" ht="37.5" customHeight="1" x14ac:dyDescent="0.25">
      <c r="A48" s="81"/>
      <c r="B48" s="73">
        <v>37</v>
      </c>
      <c r="C48" s="83" t="s">
        <v>38</v>
      </c>
      <c r="D48" s="84">
        <v>20219773</v>
      </c>
      <c r="E48" s="85"/>
      <c r="F48" s="49" t="s">
        <v>32</v>
      </c>
      <c r="G48" s="57">
        <v>1</v>
      </c>
      <c r="H48" s="61">
        <v>322.37</v>
      </c>
      <c r="I48" s="86"/>
      <c r="J48" s="86">
        <f t="shared" si="0"/>
        <v>0</v>
      </c>
      <c r="K48" s="86">
        <f t="shared" si="1"/>
        <v>0</v>
      </c>
      <c r="L48" s="86">
        <f t="shared" si="2"/>
        <v>0</v>
      </c>
      <c r="M48" s="87"/>
    </row>
    <row r="49" spans="1:13" s="18" customFormat="1" ht="37.5" customHeight="1" x14ac:dyDescent="0.25">
      <c r="A49" s="81"/>
      <c r="B49" s="82">
        <v>38</v>
      </c>
      <c r="C49" s="83" t="s">
        <v>38</v>
      </c>
      <c r="D49" s="84">
        <v>20237382</v>
      </c>
      <c r="E49" s="85"/>
      <c r="F49" s="49" t="s">
        <v>32</v>
      </c>
      <c r="G49" s="57">
        <v>1</v>
      </c>
      <c r="H49" s="61">
        <v>322.83999999999997</v>
      </c>
      <c r="I49" s="86"/>
      <c r="J49" s="86">
        <f t="shared" si="0"/>
        <v>0</v>
      </c>
      <c r="K49" s="86">
        <f t="shared" si="1"/>
        <v>0</v>
      </c>
      <c r="L49" s="86">
        <f t="shared" si="2"/>
        <v>0</v>
      </c>
      <c r="M49" s="87"/>
    </row>
    <row r="50" spans="1:13" s="18" customFormat="1" ht="37.5" customHeight="1" x14ac:dyDescent="0.25">
      <c r="A50" s="81"/>
      <c r="B50" s="73">
        <v>39</v>
      </c>
      <c r="C50" s="83" t="s">
        <v>38</v>
      </c>
      <c r="D50" s="84">
        <v>20237382</v>
      </c>
      <c r="E50" s="85"/>
      <c r="F50" s="49" t="s">
        <v>32</v>
      </c>
      <c r="G50" s="57">
        <v>1</v>
      </c>
      <c r="H50" s="61">
        <v>324.04000000000002</v>
      </c>
      <c r="I50" s="86"/>
      <c r="J50" s="86">
        <f t="shared" si="0"/>
        <v>0</v>
      </c>
      <c r="K50" s="86">
        <f t="shared" si="1"/>
        <v>0</v>
      </c>
      <c r="L50" s="86">
        <f t="shared" si="2"/>
        <v>0</v>
      </c>
      <c r="M50" s="87"/>
    </row>
    <row r="51" spans="1:13" s="18" customFormat="1" ht="37.5" customHeight="1" x14ac:dyDescent="0.25">
      <c r="A51" s="81"/>
      <c r="B51" s="82">
        <v>40</v>
      </c>
      <c r="C51" s="83" t="s">
        <v>90</v>
      </c>
      <c r="D51" s="84">
        <v>20614375</v>
      </c>
      <c r="E51" s="85"/>
      <c r="F51" s="49" t="s">
        <v>32</v>
      </c>
      <c r="G51" s="57">
        <v>2</v>
      </c>
      <c r="H51" s="61">
        <v>9504.3700000000008</v>
      </c>
      <c r="I51" s="86"/>
      <c r="J51" s="86">
        <f t="shared" si="0"/>
        <v>0</v>
      </c>
      <c r="K51" s="86">
        <f t="shared" si="1"/>
        <v>0</v>
      </c>
      <c r="L51" s="86">
        <f t="shared" si="2"/>
        <v>0</v>
      </c>
      <c r="M51" s="87"/>
    </row>
    <row r="52" spans="1:13" s="18" customFormat="1" ht="37.5" customHeight="1" x14ac:dyDescent="0.25">
      <c r="A52" s="81"/>
      <c r="B52" s="73">
        <v>41</v>
      </c>
      <c r="C52" s="83" t="s">
        <v>91</v>
      </c>
      <c r="D52" s="84">
        <v>20465511</v>
      </c>
      <c r="E52" s="85"/>
      <c r="F52" s="49" t="s">
        <v>32</v>
      </c>
      <c r="G52" s="57">
        <v>2</v>
      </c>
      <c r="H52" s="61">
        <v>682.8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87"/>
    </row>
    <row r="53" spans="1:13" s="18" customFormat="1" ht="37.5" customHeight="1" x14ac:dyDescent="0.25">
      <c r="A53" s="81"/>
      <c r="B53" s="82">
        <v>42</v>
      </c>
      <c r="C53" s="83" t="s">
        <v>92</v>
      </c>
      <c r="D53" s="84">
        <v>20465829</v>
      </c>
      <c r="E53" s="85"/>
      <c r="F53" s="49" t="s">
        <v>32</v>
      </c>
      <c r="G53" s="57">
        <v>1</v>
      </c>
      <c r="H53" s="61">
        <v>2341.8200000000002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87"/>
    </row>
    <row r="54" spans="1:13" s="18" customFormat="1" ht="37.5" customHeight="1" x14ac:dyDescent="0.25">
      <c r="A54" s="81"/>
      <c r="B54" s="73">
        <v>43</v>
      </c>
      <c r="C54" s="83" t="s">
        <v>93</v>
      </c>
      <c r="D54" s="84">
        <v>20650796</v>
      </c>
      <c r="E54" s="85"/>
      <c r="F54" s="49" t="s">
        <v>32</v>
      </c>
      <c r="G54" s="57">
        <v>2</v>
      </c>
      <c r="H54" s="61">
        <v>22953.59</v>
      </c>
      <c r="I54" s="86"/>
      <c r="J54" s="86">
        <f t="shared" si="0"/>
        <v>0</v>
      </c>
      <c r="K54" s="86">
        <f t="shared" si="1"/>
        <v>0</v>
      </c>
      <c r="L54" s="86">
        <f t="shared" si="2"/>
        <v>0</v>
      </c>
      <c r="M54" s="87"/>
    </row>
    <row r="55" spans="1:13" s="18" customFormat="1" ht="37.5" customHeight="1" x14ac:dyDescent="0.25">
      <c r="A55" s="81"/>
      <c r="B55" s="82">
        <v>44</v>
      </c>
      <c r="C55" s="83" t="s">
        <v>94</v>
      </c>
      <c r="D55" s="84">
        <v>20692290</v>
      </c>
      <c r="E55" s="85"/>
      <c r="F55" s="49" t="s">
        <v>32</v>
      </c>
      <c r="G55" s="57">
        <v>3</v>
      </c>
      <c r="H55" s="61">
        <v>3374.99</v>
      </c>
      <c r="I55" s="86"/>
      <c r="J55" s="86">
        <f t="shared" si="0"/>
        <v>0</v>
      </c>
      <c r="K55" s="86">
        <f t="shared" si="1"/>
        <v>0</v>
      </c>
      <c r="L55" s="86">
        <f t="shared" si="2"/>
        <v>0</v>
      </c>
      <c r="M55" s="87"/>
    </row>
    <row r="56" spans="1:13" s="18" customFormat="1" ht="37.5" customHeight="1" x14ac:dyDescent="0.25">
      <c r="A56" s="81"/>
      <c r="B56" s="73">
        <v>45</v>
      </c>
      <c r="C56" s="83" t="s">
        <v>95</v>
      </c>
      <c r="D56" s="84">
        <v>20506719</v>
      </c>
      <c r="E56" s="85"/>
      <c r="F56" s="49" t="s">
        <v>32</v>
      </c>
      <c r="G56" s="57">
        <v>1</v>
      </c>
      <c r="H56" s="61">
        <v>3648.12</v>
      </c>
      <c r="I56" s="86"/>
      <c r="J56" s="86">
        <f t="shared" si="0"/>
        <v>0</v>
      </c>
      <c r="K56" s="86">
        <f t="shared" si="1"/>
        <v>0</v>
      </c>
      <c r="L56" s="86">
        <f t="shared" si="2"/>
        <v>0</v>
      </c>
      <c r="M56" s="87"/>
    </row>
    <row r="57" spans="1:13" s="18" customFormat="1" ht="37.5" customHeight="1" x14ac:dyDescent="0.25">
      <c r="A57" s="81"/>
      <c r="B57" s="82">
        <v>46</v>
      </c>
      <c r="C57" s="83" t="s">
        <v>96</v>
      </c>
      <c r="D57" s="84">
        <v>20651042</v>
      </c>
      <c r="E57" s="85"/>
      <c r="F57" s="49" t="s">
        <v>32</v>
      </c>
      <c r="G57" s="57">
        <v>2</v>
      </c>
      <c r="H57" s="61">
        <v>22384.82</v>
      </c>
      <c r="I57" s="86"/>
      <c r="J57" s="86">
        <f t="shared" si="0"/>
        <v>0</v>
      </c>
      <c r="K57" s="86">
        <f t="shared" si="1"/>
        <v>0</v>
      </c>
      <c r="L57" s="86">
        <f t="shared" si="2"/>
        <v>0</v>
      </c>
      <c r="M57" s="87"/>
    </row>
    <row r="58" spans="1:13" s="18" customFormat="1" ht="37.5" customHeight="1" x14ac:dyDescent="0.25">
      <c r="A58" s="81"/>
      <c r="B58" s="73">
        <v>47</v>
      </c>
      <c r="C58" s="83" t="s">
        <v>97</v>
      </c>
      <c r="D58" s="84">
        <v>20575830</v>
      </c>
      <c r="E58" s="85"/>
      <c r="F58" s="49" t="s">
        <v>32</v>
      </c>
      <c r="G58" s="57">
        <v>1</v>
      </c>
      <c r="H58" s="61">
        <v>34208.949999999997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87"/>
    </row>
    <row r="59" spans="1:13" s="18" customFormat="1" ht="37.5" customHeight="1" x14ac:dyDescent="0.25">
      <c r="A59" s="88"/>
      <c r="B59" s="82">
        <v>48</v>
      </c>
      <c r="C59" s="83" t="s">
        <v>98</v>
      </c>
      <c r="D59" s="84">
        <v>20231864</v>
      </c>
      <c r="E59" s="89"/>
      <c r="F59" s="49" t="s">
        <v>32</v>
      </c>
      <c r="G59" s="57">
        <v>1</v>
      </c>
      <c r="H59" s="61">
        <v>28594.94</v>
      </c>
      <c r="I59" s="86"/>
      <c r="J59" s="86">
        <f t="shared" si="0"/>
        <v>0</v>
      </c>
      <c r="K59" s="86">
        <f t="shared" si="1"/>
        <v>0</v>
      </c>
      <c r="L59" s="86">
        <f t="shared" si="2"/>
        <v>0</v>
      </c>
      <c r="M59" s="90"/>
    </row>
    <row r="60" spans="1:13" s="18" customFormat="1" ht="37.5" customHeight="1" x14ac:dyDescent="0.25">
      <c r="A60" s="91" t="s">
        <v>99</v>
      </c>
      <c r="B60" s="73">
        <v>49</v>
      </c>
      <c r="C60" s="83" t="s">
        <v>100</v>
      </c>
      <c r="D60" s="84">
        <v>20626495</v>
      </c>
      <c r="E60" s="92" t="s">
        <v>101</v>
      </c>
      <c r="F60" s="49" t="s">
        <v>36</v>
      </c>
      <c r="G60" s="57">
        <v>6</v>
      </c>
      <c r="H60" s="61">
        <v>124938.46</v>
      </c>
      <c r="I60" s="86"/>
      <c r="J60" s="86">
        <f t="shared" si="0"/>
        <v>0</v>
      </c>
      <c r="K60" s="86">
        <f t="shared" si="1"/>
        <v>0</v>
      </c>
      <c r="L60" s="86">
        <f t="shared" si="2"/>
        <v>0</v>
      </c>
      <c r="M60" s="93" t="s">
        <v>22</v>
      </c>
    </row>
    <row r="61" spans="1:13" s="18" customFormat="1" ht="37.5" customHeight="1" x14ac:dyDescent="0.25">
      <c r="A61" s="88"/>
      <c r="B61" s="82">
        <v>50</v>
      </c>
      <c r="C61" s="83" t="s">
        <v>102</v>
      </c>
      <c r="D61" s="84">
        <v>20250742</v>
      </c>
      <c r="E61" s="89"/>
      <c r="F61" s="49" t="s">
        <v>32</v>
      </c>
      <c r="G61" s="57">
        <v>93</v>
      </c>
      <c r="H61" s="61">
        <v>1450.18</v>
      </c>
      <c r="I61" s="86"/>
      <c r="J61" s="86">
        <f t="shared" si="0"/>
        <v>0</v>
      </c>
      <c r="K61" s="86">
        <f t="shared" si="1"/>
        <v>0</v>
      </c>
      <c r="L61" s="86">
        <f t="shared" si="2"/>
        <v>0</v>
      </c>
      <c r="M61" s="90"/>
    </row>
    <row r="62" spans="1:13" s="18" customFormat="1" ht="37.5" customHeight="1" x14ac:dyDescent="0.25">
      <c r="A62" s="91" t="s">
        <v>39</v>
      </c>
      <c r="B62" s="73">
        <v>51</v>
      </c>
      <c r="C62" s="83" t="s">
        <v>103</v>
      </c>
      <c r="D62" s="84">
        <v>20215504</v>
      </c>
      <c r="E62" s="92" t="s">
        <v>104</v>
      </c>
      <c r="F62" s="49" t="s">
        <v>36</v>
      </c>
      <c r="G62" s="57">
        <v>1</v>
      </c>
      <c r="H62" s="61">
        <v>9113.5400000000009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93" t="s">
        <v>22</v>
      </c>
    </row>
    <row r="63" spans="1:13" s="18" customFormat="1" ht="37.5" customHeight="1" x14ac:dyDescent="0.25">
      <c r="A63" s="88"/>
      <c r="B63" s="82">
        <v>52</v>
      </c>
      <c r="C63" s="83" t="s">
        <v>105</v>
      </c>
      <c r="D63" s="84">
        <v>20217143</v>
      </c>
      <c r="E63" s="89"/>
      <c r="F63" s="49" t="s">
        <v>36</v>
      </c>
      <c r="G63" s="57">
        <v>1</v>
      </c>
      <c r="H63" s="61">
        <v>12181.27</v>
      </c>
      <c r="I63" s="86"/>
      <c r="J63" s="86">
        <f t="shared" si="0"/>
        <v>0</v>
      </c>
      <c r="K63" s="86">
        <f t="shared" si="1"/>
        <v>0</v>
      </c>
      <c r="L63" s="86">
        <f t="shared" si="2"/>
        <v>0</v>
      </c>
      <c r="M63" s="90"/>
    </row>
    <row r="64" spans="1:13" s="18" customFormat="1" ht="37.5" customHeight="1" x14ac:dyDescent="0.25">
      <c r="A64" s="94" t="s">
        <v>106</v>
      </c>
      <c r="B64" s="73">
        <v>53</v>
      </c>
      <c r="C64" s="83" t="s">
        <v>107</v>
      </c>
      <c r="D64" s="84">
        <v>20556623</v>
      </c>
      <c r="E64" s="95" t="s">
        <v>45</v>
      </c>
      <c r="F64" s="49" t="s">
        <v>32</v>
      </c>
      <c r="G64" s="57">
        <v>1</v>
      </c>
      <c r="H64" s="61">
        <v>21278.79</v>
      </c>
      <c r="I64" s="86"/>
      <c r="J64" s="86">
        <f t="shared" si="0"/>
        <v>0</v>
      </c>
      <c r="K64" s="86">
        <f t="shared" si="1"/>
        <v>0</v>
      </c>
      <c r="L64" s="86">
        <f t="shared" si="2"/>
        <v>0</v>
      </c>
      <c r="M64" s="96" t="s">
        <v>22</v>
      </c>
    </row>
    <row r="65" spans="1:13" s="18" customFormat="1" ht="37.5" customHeight="1" x14ac:dyDescent="0.25">
      <c r="A65" s="91" t="s">
        <v>40</v>
      </c>
      <c r="B65" s="82">
        <v>54</v>
      </c>
      <c r="C65" s="83" t="s">
        <v>108</v>
      </c>
      <c r="D65" s="84">
        <v>21013490</v>
      </c>
      <c r="E65" s="92" t="s">
        <v>41</v>
      </c>
      <c r="F65" s="49" t="s">
        <v>42</v>
      </c>
      <c r="G65" s="57">
        <v>328</v>
      </c>
      <c r="H65" s="61">
        <v>1098.92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93" t="s">
        <v>22</v>
      </c>
    </row>
    <row r="66" spans="1:13" s="18" customFormat="1" ht="37.5" customHeight="1" x14ac:dyDescent="0.25">
      <c r="A66" s="81"/>
      <c r="B66" s="73">
        <v>55</v>
      </c>
      <c r="C66" s="83" t="s">
        <v>108</v>
      </c>
      <c r="D66" s="84">
        <v>21013490</v>
      </c>
      <c r="E66" s="85"/>
      <c r="F66" s="49" t="s">
        <v>42</v>
      </c>
      <c r="G66" s="57">
        <v>932</v>
      </c>
      <c r="H66" s="61">
        <v>1128.1500000000001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87"/>
    </row>
    <row r="67" spans="1:13" s="18" customFormat="1" ht="37.5" customHeight="1" x14ac:dyDescent="0.25">
      <c r="A67" s="81"/>
      <c r="B67" s="82">
        <v>56</v>
      </c>
      <c r="C67" s="83" t="s">
        <v>109</v>
      </c>
      <c r="D67" s="84">
        <v>20225581</v>
      </c>
      <c r="E67" s="85"/>
      <c r="F67" s="49" t="s">
        <v>42</v>
      </c>
      <c r="G67" s="57">
        <v>766</v>
      </c>
      <c r="H67" s="61">
        <v>51.19</v>
      </c>
      <c r="I67" s="86"/>
      <c r="J67" s="86">
        <f t="shared" si="0"/>
        <v>0</v>
      </c>
      <c r="K67" s="86">
        <f t="shared" si="1"/>
        <v>0</v>
      </c>
      <c r="L67" s="86">
        <f t="shared" si="2"/>
        <v>0</v>
      </c>
      <c r="M67" s="87"/>
    </row>
    <row r="68" spans="1:13" s="18" customFormat="1" ht="37.5" customHeight="1" x14ac:dyDescent="0.25">
      <c r="A68" s="81"/>
      <c r="B68" s="73">
        <v>57</v>
      </c>
      <c r="C68" s="83" t="s">
        <v>110</v>
      </c>
      <c r="D68" s="84">
        <v>20237914</v>
      </c>
      <c r="E68" s="85"/>
      <c r="F68" s="49" t="s">
        <v>42</v>
      </c>
      <c r="G68" s="57">
        <v>20</v>
      </c>
      <c r="H68" s="61">
        <v>483.65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87"/>
    </row>
    <row r="69" spans="1:13" s="18" customFormat="1" ht="37.5" customHeight="1" x14ac:dyDescent="0.25">
      <c r="A69" s="81"/>
      <c r="B69" s="82">
        <v>58</v>
      </c>
      <c r="C69" s="60" t="s">
        <v>111</v>
      </c>
      <c r="D69" s="56">
        <v>21124145</v>
      </c>
      <c r="E69" s="85"/>
      <c r="F69" s="62" t="s">
        <v>42</v>
      </c>
      <c r="G69" s="63">
        <v>135</v>
      </c>
      <c r="H69" s="61">
        <v>256.57</v>
      </c>
      <c r="I69" s="86"/>
      <c r="J69" s="86">
        <f t="shared" si="0"/>
        <v>0</v>
      </c>
      <c r="K69" s="86">
        <f t="shared" si="1"/>
        <v>0</v>
      </c>
      <c r="L69" s="86">
        <f t="shared" si="2"/>
        <v>0</v>
      </c>
      <c r="M69" s="87"/>
    </row>
    <row r="70" spans="1:13" s="18" customFormat="1" ht="37.5" customHeight="1" x14ac:dyDescent="0.25">
      <c r="A70" s="81"/>
      <c r="B70" s="73">
        <v>59</v>
      </c>
      <c r="C70" s="60" t="s">
        <v>112</v>
      </c>
      <c r="D70" s="56">
        <v>20513533</v>
      </c>
      <c r="E70" s="85"/>
      <c r="F70" s="62" t="s">
        <v>42</v>
      </c>
      <c r="G70" s="63">
        <v>1551</v>
      </c>
      <c r="H70" s="61">
        <v>59.47</v>
      </c>
      <c r="I70" s="86"/>
      <c r="J70" s="86">
        <f t="shared" si="0"/>
        <v>0</v>
      </c>
      <c r="K70" s="86">
        <f t="shared" si="1"/>
        <v>0</v>
      </c>
      <c r="L70" s="86">
        <f t="shared" si="2"/>
        <v>0</v>
      </c>
      <c r="M70" s="87"/>
    </row>
    <row r="71" spans="1:13" s="18" customFormat="1" ht="37.5" customHeight="1" x14ac:dyDescent="0.25">
      <c r="A71" s="81"/>
      <c r="B71" s="82">
        <v>60</v>
      </c>
      <c r="C71" s="60" t="s">
        <v>113</v>
      </c>
      <c r="D71" s="56">
        <v>20159337</v>
      </c>
      <c r="E71" s="85"/>
      <c r="F71" s="62" t="s">
        <v>42</v>
      </c>
      <c r="G71" s="63">
        <v>12</v>
      </c>
      <c r="H71" s="61">
        <v>92.15</v>
      </c>
      <c r="I71" s="86"/>
      <c r="J71" s="86">
        <f t="shared" si="0"/>
        <v>0</v>
      </c>
      <c r="K71" s="86">
        <f t="shared" si="1"/>
        <v>0</v>
      </c>
      <c r="L71" s="86">
        <f t="shared" si="2"/>
        <v>0</v>
      </c>
      <c r="M71" s="87"/>
    </row>
    <row r="72" spans="1:13" s="18" customFormat="1" ht="37.5" customHeight="1" x14ac:dyDescent="0.25">
      <c r="A72" s="81"/>
      <c r="B72" s="73">
        <v>61</v>
      </c>
      <c r="C72" s="60" t="s">
        <v>114</v>
      </c>
      <c r="D72" s="56">
        <v>20356940</v>
      </c>
      <c r="E72" s="85"/>
      <c r="F72" s="62" t="s">
        <v>42</v>
      </c>
      <c r="G72" s="63">
        <v>220</v>
      </c>
      <c r="H72" s="61">
        <v>84.53</v>
      </c>
      <c r="I72" s="86"/>
      <c r="J72" s="86">
        <f t="shared" si="0"/>
        <v>0</v>
      </c>
      <c r="K72" s="86">
        <f t="shared" si="1"/>
        <v>0</v>
      </c>
      <c r="L72" s="86">
        <f t="shared" si="2"/>
        <v>0</v>
      </c>
      <c r="M72" s="87"/>
    </row>
    <row r="73" spans="1:13" s="18" customFormat="1" ht="37.5" customHeight="1" x14ac:dyDescent="0.25">
      <c r="A73" s="81"/>
      <c r="B73" s="82">
        <v>62</v>
      </c>
      <c r="C73" s="60" t="s">
        <v>115</v>
      </c>
      <c r="D73" s="56">
        <v>20498207</v>
      </c>
      <c r="E73" s="85"/>
      <c r="F73" s="62" t="s">
        <v>42</v>
      </c>
      <c r="G73" s="63">
        <v>43</v>
      </c>
      <c r="H73" s="61">
        <v>2878.47</v>
      </c>
      <c r="I73" s="86"/>
      <c r="J73" s="86">
        <f t="shared" si="0"/>
        <v>0</v>
      </c>
      <c r="K73" s="86">
        <f t="shared" si="1"/>
        <v>0</v>
      </c>
      <c r="L73" s="86">
        <f t="shared" si="2"/>
        <v>0</v>
      </c>
      <c r="M73" s="87"/>
    </row>
    <row r="74" spans="1:13" s="18" customFormat="1" ht="37.5" customHeight="1" x14ac:dyDescent="0.25">
      <c r="A74" s="88"/>
      <c r="B74" s="73">
        <v>63</v>
      </c>
      <c r="C74" s="60" t="s">
        <v>116</v>
      </c>
      <c r="D74" s="56">
        <v>21018708</v>
      </c>
      <c r="E74" s="89"/>
      <c r="F74" s="62" t="s">
        <v>42</v>
      </c>
      <c r="G74" s="63">
        <v>8</v>
      </c>
      <c r="H74" s="61">
        <v>84.96</v>
      </c>
      <c r="I74" s="86"/>
      <c r="J74" s="86">
        <f t="shared" si="0"/>
        <v>0</v>
      </c>
      <c r="K74" s="86">
        <f t="shared" si="1"/>
        <v>0</v>
      </c>
      <c r="L74" s="86">
        <f t="shared" si="2"/>
        <v>0</v>
      </c>
      <c r="M74" s="90"/>
    </row>
    <row r="75" spans="1:13" s="18" customFormat="1" ht="37.5" customHeight="1" x14ac:dyDescent="0.25">
      <c r="A75" s="71" t="s">
        <v>43</v>
      </c>
      <c r="B75" s="82">
        <v>64</v>
      </c>
      <c r="C75" s="60" t="s">
        <v>117</v>
      </c>
      <c r="D75" s="56">
        <v>20660433</v>
      </c>
      <c r="E75" s="97" t="s">
        <v>41</v>
      </c>
      <c r="F75" s="62" t="s">
        <v>42</v>
      </c>
      <c r="G75" s="63">
        <v>36</v>
      </c>
      <c r="H75" s="61">
        <v>63.92</v>
      </c>
      <c r="I75" s="86"/>
      <c r="J75" s="86">
        <f t="shared" si="0"/>
        <v>0</v>
      </c>
      <c r="K75" s="86">
        <f t="shared" si="1"/>
        <v>0</v>
      </c>
      <c r="L75" s="86">
        <f t="shared" si="2"/>
        <v>0</v>
      </c>
      <c r="M75" s="64" t="s">
        <v>22</v>
      </c>
    </row>
    <row r="76" spans="1:13" s="18" customFormat="1" ht="37.5" customHeight="1" x14ac:dyDescent="0.25">
      <c r="A76" s="81"/>
      <c r="B76" s="73">
        <v>65</v>
      </c>
      <c r="C76" s="83" t="s">
        <v>118</v>
      </c>
      <c r="D76" s="84">
        <v>20700502</v>
      </c>
      <c r="E76" s="85"/>
      <c r="F76" s="49" t="s">
        <v>42</v>
      </c>
      <c r="G76" s="57">
        <v>19</v>
      </c>
      <c r="H76" s="61">
        <v>113.66</v>
      </c>
      <c r="I76" s="86"/>
      <c r="J76" s="86">
        <f t="shared" si="0"/>
        <v>0</v>
      </c>
      <c r="K76" s="86">
        <f t="shared" si="1"/>
        <v>0</v>
      </c>
      <c r="L76" s="86">
        <f t="shared" si="2"/>
        <v>0</v>
      </c>
      <c r="M76" s="87"/>
    </row>
    <row r="77" spans="1:13" s="18" customFormat="1" ht="37.5" customHeight="1" x14ac:dyDescent="0.25">
      <c r="A77" s="81"/>
      <c r="B77" s="82">
        <v>66</v>
      </c>
      <c r="C77" s="83" t="s">
        <v>119</v>
      </c>
      <c r="D77" s="84">
        <v>20582657</v>
      </c>
      <c r="E77" s="85"/>
      <c r="F77" s="49" t="s">
        <v>42</v>
      </c>
      <c r="G77" s="57">
        <v>23</v>
      </c>
      <c r="H77" s="61">
        <v>86.79</v>
      </c>
      <c r="I77" s="86"/>
      <c r="J77" s="86">
        <f t="shared" ref="J77:J140" si="3">ROUND(I77*G77,2)</f>
        <v>0</v>
      </c>
      <c r="K77" s="86">
        <f t="shared" ref="K77:K140" si="4">L77-J77</f>
        <v>0</v>
      </c>
      <c r="L77" s="86">
        <f t="shared" ref="L77:L140" si="5">ROUND(I77*G77*1.2,2)</f>
        <v>0</v>
      </c>
      <c r="M77" s="87"/>
    </row>
    <row r="78" spans="1:13" s="18" customFormat="1" ht="37.5" customHeight="1" x14ac:dyDescent="0.25">
      <c r="A78" s="88"/>
      <c r="B78" s="73">
        <v>67</v>
      </c>
      <c r="C78" s="83" t="s">
        <v>120</v>
      </c>
      <c r="D78" s="84">
        <v>20689846</v>
      </c>
      <c r="E78" s="89"/>
      <c r="F78" s="49" t="s">
        <v>42</v>
      </c>
      <c r="G78" s="57">
        <v>18</v>
      </c>
      <c r="H78" s="61">
        <v>72.650000000000006</v>
      </c>
      <c r="I78" s="86"/>
      <c r="J78" s="86">
        <f t="shared" si="3"/>
        <v>0</v>
      </c>
      <c r="K78" s="86">
        <f t="shared" si="4"/>
        <v>0</v>
      </c>
      <c r="L78" s="86">
        <f t="shared" si="5"/>
        <v>0</v>
      </c>
      <c r="M78" s="90"/>
    </row>
    <row r="79" spans="1:13" s="18" customFormat="1" ht="37.5" customHeight="1" x14ac:dyDescent="0.25">
      <c r="A79" s="98" t="s">
        <v>44</v>
      </c>
      <c r="B79" s="82">
        <v>68</v>
      </c>
      <c r="C79" s="83" t="s">
        <v>121</v>
      </c>
      <c r="D79" s="84">
        <v>20660945</v>
      </c>
      <c r="E79" s="99" t="s">
        <v>41</v>
      </c>
      <c r="F79" s="49" t="s">
        <v>42</v>
      </c>
      <c r="G79" s="57">
        <v>6420</v>
      </c>
      <c r="H79" s="61">
        <v>21.19</v>
      </c>
      <c r="I79" s="86"/>
      <c r="J79" s="86">
        <f t="shared" si="3"/>
        <v>0</v>
      </c>
      <c r="K79" s="86">
        <f t="shared" si="4"/>
        <v>0</v>
      </c>
      <c r="L79" s="86">
        <f t="shared" si="5"/>
        <v>0</v>
      </c>
      <c r="M79" s="99" t="s">
        <v>22</v>
      </c>
    </row>
    <row r="80" spans="1:13" s="18" customFormat="1" ht="37.5" customHeight="1" x14ac:dyDescent="0.25">
      <c r="A80" s="81"/>
      <c r="B80" s="73">
        <v>69</v>
      </c>
      <c r="C80" s="83" t="s">
        <v>122</v>
      </c>
      <c r="D80" s="84">
        <v>20481334</v>
      </c>
      <c r="E80" s="85"/>
      <c r="F80" s="49" t="s">
        <v>42</v>
      </c>
      <c r="G80" s="57">
        <v>27</v>
      </c>
      <c r="H80" s="61">
        <v>21.5</v>
      </c>
      <c r="I80" s="86"/>
      <c r="J80" s="86">
        <f t="shared" si="3"/>
        <v>0</v>
      </c>
      <c r="K80" s="86">
        <f t="shared" si="4"/>
        <v>0</v>
      </c>
      <c r="L80" s="86">
        <f t="shared" si="5"/>
        <v>0</v>
      </c>
      <c r="M80" s="87"/>
    </row>
    <row r="81" spans="1:13" s="18" customFormat="1" ht="37.5" customHeight="1" x14ac:dyDescent="0.25">
      <c r="A81" s="81"/>
      <c r="B81" s="82">
        <v>70</v>
      </c>
      <c r="C81" s="83" t="s">
        <v>122</v>
      </c>
      <c r="D81" s="84">
        <v>20481334</v>
      </c>
      <c r="E81" s="85"/>
      <c r="F81" s="49" t="s">
        <v>42</v>
      </c>
      <c r="G81" s="57">
        <v>14</v>
      </c>
      <c r="H81" s="61">
        <v>349.39</v>
      </c>
      <c r="I81" s="86"/>
      <c r="J81" s="86">
        <f t="shared" si="3"/>
        <v>0</v>
      </c>
      <c r="K81" s="86">
        <f t="shared" si="4"/>
        <v>0</v>
      </c>
      <c r="L81" s="86">
        <f t="shared" si="5"/>
        <v>0</v>
      </c>
      <c r="M81" s="87"/>
    </row>
    <row r="82" spans="1:13" s="18" customFormat="1" ht="37.5" customHeight="1" x14ac:dyDescent="0.25">
      <c r="A82" s="81"/>
      <c r="B82" s="73">
        <v>71</v>
      </c>
      <c r="C82" s="83" t="s">
        <v>123</v>
      </c>
      <c r="D82" s="84">
        <v>20390737</v>
      </c>
      <c r="E82" s="85"/>
      <c r="F82" s="49" t="s">
        <v>42</v>
      </c>
      <c r="G82" s="57">
        <v>70</v>
      </c>
      <c r="H82" s="61">
        <v>53.57</v>
      </c>
      <c r="I82" s="86"/>
      <c r="J82" s="86">
        <f t="shared" si="3"/>
        <v>0</v>
      </c>
      <c r="K82" s="86">
        <f t="shared" si="4"/>
        <v>0</v>
      </c>
      <c r="L82" s="86">
        <f t="shared" si="5"/>
        <v>0</v>
      </c>
      <c r="M82" s="87"/>
    </row>
    <row r="83" spans="1:13" s="18" customFormat="1" ht="37.5" customHeight="1" x14ac:dyDescent="0.25">
      <c r="A83" s="88"/>
      <c r="B83" s="82">
        <v>72</v>
      </c>
      <c r="C83" s="83" t="s">
        <v>124</v>
      </c>
      <c r="D83" s="84">
        <v>20196014</v>
      </c>
      <c r="E83" s="89"/>
      <c r="F83" s="49" t="s">
        <v>42</v>
      </c>
      <c r="G83" s="57">
        <v>60</v>
      </c>
      <c r="H83" s="61">
        <v>95.09</v>
      </c>
      <c r="I83" s="86"/>
      <c r="J83" s="86">
        <f t="shared" si="3"/>
        <v>0</v>
      </c>
      <c r="K83" s="86">
        <f t="shared" si="4"/>
        <v>0</v>
      </c>
      <c r="L83" s="86">
        <f t="shared" si="5"/>
        <v>0</v>
      </c>
      <c r="M83" s="90"/>
    </row>
    <row r="84" spans="1:13" s="18" customFormat="1" ht="37.5" customHeight="1" x14ac:dyDescent="0.25">
      <c r="A84" s="100" t="s">
        <v>125</v>
      </c>
      <c r="B84" s="73">
        <v>73</v>
      </c>
      <c r="C84" s="83" t="s">
        <v>126</v>
      </c>
      <c r="D84" s="84">
        <v>21026459</v>
      </c>
      <c r="E84" s="101" t="s">
        <v>127</v>
      </c>
      <c r="F84" s="49" t="s">
        <v>36</v>
      </c>
      <c r="G84" s="57">
        <v>3</v>
      </c>
      <c r="H84" s="61">
        <v>86285.53</v>
      </c>
      <c r="I84" s="86"/>
      <c r="J84" s="86">
        <f t="shared" si="3"/>
        <v>0</v>
      </c>
      <c r="K84" s="86">
        <f t="shared" si="4"/>
        <v>0</v>
      </c>
      <c r="L84" s="86">
        <f t="shared" si="5"/>
        <v>0</v>
      </c>
      <c r="M84" s="101" t="s">
        <v>22</v>
      </c>
    </row>
    <row r="85" spans="1:13" s="18" customFormat="1" ht="37.5" customHeight="1" x14ac:dyDescent="0.25">
      <c r="A85" s="81"/>
      <c r="B85" s="82">
        <v>74</v>
      </c>
      <c r="C85" s="83" t="s">
        <v>128</v>
      </c>
      <c r="D85" s="84">
        <v>21002992</v>
      </c>
      <c r="E85" s="85"/>
      <c r="F85" s="49" t="s">
        <v>36</v>
      </c>
      <c r="G85" s="57">
        <v>59</v>
      </c>
      <c r="H85" s="61">
        <v>27346.37</v>
      </c>
      <c r="I85" s="86"/>
      <c r="J85" s="86">
        <f t="shared" si="3"/>
        <v>0</v>
      </c>
      <c r="K85" s="86">
        <f t="shared" si="4"/>
        <v>0</v>
      </c>
      <c r="L85" s="86">
        <f t="shared" si="5"/>
        <v>0</v>
      </c>
      <c r="M85" s="87"/>
    </row>
    <row r="86" spans="1:13" s="18" customFormat="1" ht="37.5" customHeight="1" x14ac:dyDescent="0.25">
      <c r="A86" s="88"/>
      <c r="B86" s="73">
        <v>75</v>
      </c>
      <c r="C86" s="83" t="s">
        <v>129</v>
      </c>
      <c r="D86" s="84">
        <v>21101432</v>
      </c>
      <c r="E86" s="89"/>
      <c r="F86" s="49" t="s">
        <v>36</v>
      </c>
      <c r="G86" s="57">
        <v>94</v>
      </c>
      <c r="H86" s="61">
        <v>21896.01</v>
      </c>
      <c r="I86" s="86"/>
      <c r="J86" s="86">
        <f t="shared" si="3"/>
        <v>0</v>
      </c>
      <c r="K86" s="86">
        <f t="shared" si="4"/>
        <v>0</v>
      </c>
      <c r="L86" s="86">
        <f t="shared" si="5"/>
        <v>0</v>
      </c>
      <c r="M86" s="90"/>
    </row>
    <row r="87" spans="1:13" s="18" customFormat="1" ht="37.5" customHeight="1" x14ac:dyDescent="0.25">
      <c r="A87" s="100" t="s">
        <v>130</v>
      </c>
      <c r="B87" s="82">
        <v>76</v>
      </c>
      <c r="C87" s="83" t="s">
        <v>131</v>
      </c>
      <c r="D87" s="84">
        <v>20253687</v>
      </c>
      <c r="E87" s="101" t="s">
        <v>45</v>
      </c>
      <c r="F87" s="49" t="s">
        <v>32</v>
      </c>
      <c r="G87" s="57">
        <v>1</v>
      </c>
      <c r="H87" s="61">
        <v>25133.72</v>
      </c>
      <c r="I87" s="86"/>
      <c r="J87" s="86">
        <f t="shared" si="3"/>
        <v>0</v>
      </c>
      <c r="K87" s="86">
        <f t="shared" si="4"/>
        <v>0</v>
      </c>
      <c r="L87" s="86">
        <f t="shared" si="5"/>
        <v>0</v>
      </c>
      <c r="M87" s="101" t="s">
        <v>22</v>
      </c>
    </row>
    <row r="88" spans="1:13" s="18" customFormat="1" ht="37.5" customHeight="1" x14ac:dyDescent="0.25">
      <c r="A88" s="88"/>
      <c r="B88" s="73">
        <v>77</v>
      </c>
      <c r="C88" s="83" t="s">
        <v>131</v>
      </c>
      <c r="D88" s="84">
        <v>20253687</v>
      </c>
      <c r="E88" s="89"/>
      <c r="F88" s="49" t="s">
        <v>32</v>
      </c>
      <c r="G88" s="57">
        <v>1</v>
      </c>
      <c r="H88" s="61">
        <v>26598.91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90"/>
    </row>
    <row r="89" spans="1:13" s="18" customFormat="1" ht="37.5" customHeight="1" x14ac:dyDescent="0.25">
      <c r="A89" s="100" t="s">
        <v>132</v>
      </c>
      <c r="B89" s="82">
        <v>78</v>
      </c>
      <c r="C89" s="83" t="s">
        <v>133</v>
      </c>
      <c r="D89" s="84">
        <v>20474823</v>
      </c>
      <c r="E89" s="101" t="s">
        <v>45</v>
      </c>
      <c r="F89" s="49" t="s">
        <v>36</v>
      </c>
      <c r="G89" s="57">
        <v>8</v>
      </c>
      <c r="H89" s="61">
        <v>18237.97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101" t="s">
        <v>22</v>
      </c>
    </row>
    <row r="90" spans="1:13" s="18" customFormat="1" ht="37.5" customHeight="1" x14ac:dyDescent="0.25">
      <c r="A90" s="81"/>
      <c r="B90" s="73">
        <v>79</v>
      </c>
      <c r="C90" s="83" t="s">
        <v>133</v>
      </c>
      <c r="D90" s="84">
        <v>20474823</v>
      </c>
      <c r="E90" s="85"/>
      <c r="F90" s="49" t="s">
        <v>36</v>
      </c>
      <c r="G90" s="57">
        <v>11</v>
      </c>
      <c r="H90" s="61">
        <v>18243.18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87"/>
    </row>
    <row r="91" spans="1:13" s="18" customFormat="1" ht="37.5" customHeight="1" x14ac:dyDescent="0.25">
      <c r="A91" s="81"/>
      <c r="B91" s="82">
        <v>80</v>
      </c>
      <c r="C91" s="83" t="s">
        <v>133</v>
      </c>
      <c r="D91" s="84">
        <v>20474823</v>
      </c>
      <c r="E91" s="85"/>
      <c r="F91" s="49" t="s">
        <v>36</v>
      </c>
      <c r="G91" s="57">
        <v>2</v>
      </c>
      <c r="H91" s="61">
        <v>18328.11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87"/>
    </row>
    <row r="92" spans="1:13" s="18" customFormat="1" ht="37.5" customHeight="1" x14ac:dyDescent="0.25">
      <c r="A92" s="81"/>
      <c r="B92" s="73">
        <v>81</v>
      </c>
      <c r="C92" s="83" t="s">
        <v>133</v>
      </c>
      <c r="D92" s="84">
        <v>20474823</v>
      </c>
      <c r="E92" s="85"/>
      <c r="F92" s="49" t="s">
        <v>36</v>
      </c>
      <c r="G92" s="57">
        <v>5</v>
      </c>
      <c r="H92" s="61">
        <v>18348.11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87"/>
    </row>
    <row r="93" spans="1:13" s="18" customFormat="1" ht="37.5" customHeight="1" x14ac:dyDescent="0.25">
      <c r="A93" s="81"/>
      <c r="B93" s="82">
        <v>82</v>
      </c>
      <c r="C93" s="83" t="s">
        <v>133</v>
      </c>
      <c r="D93" s="84">
        <v>20474823</v>
      </c>
      <c r="E93" s="85"/>
      <c r="F93" s="49" t="s">
        <v>36</v>
      </c>
      <c r="G93" s="57">
        <v>1</v>
      </c>
      <c r="H93" s="61">
        <v>18537.849999999999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87"/>
    </row>
    <row r="94" spans="1:13" s="18" customFormat="1" ht="37.5" customHeight="1" x14ac:dyDescent="0.25">
      <c r="A94" s="81"/>
      <c r="B94" s="73">
        <v>83</v>
      </c>
      <c r="C94" s="83" t="s">
        <v>133</v>
      </c>
      <c r="D94" s="84">
        <v>20474823</v>
      </c>
      <c r="E94" s="85"/>
      <c r="F94" s="49" t="s">
        <v>36</v>
      </c>
      <c r="G94" s="57">
        <v>9</v>
      </c>
      <c r="H94" s="61">
        <v>18930.55</v>
      </c>
      <c r="I94" s="86"/>
      <c r="J94" s="86">
        <f t="shared" si="3"/>
        <v>0</v>
      </c>
      <c r="K94" s="86">
        <f t="shared" si="4"/>
        <v>0</v>
      </c>
      <c r="L94" s="86">
        <f t="shared" si="5"/>
        <v>0</v>
      </c>
      <c r="M94" s="87"/>
    </row>
    <row r="95" spans="1:13" s="18" customFormat="1" ht="37.5" customHeight="1" x14ac:dyDescent="0.25">
      <c r="A95" s="81"/>
      <c r="B95" s="82">
        <v>84</v>
      </c>
      <c r="C95" s="83" t="s">
        <v>133</v>
      </c>
      <c r="D95" s="84">
        <v>20474823</v>
      </c>
      <c r="E95" s="85"/>
      <c r="F95" s="49" t="s">
        <v>36</v>
      </c>
      <c r="G95" s="57">
        <v>5</v>
      </c>
      <c r="H95" s="61">
        <v>18994.689999999999</v>
      </c>
      <c r="I95" s="86"/>
      <c r="J95" s="86">
        <f t="shared" si="3"/>
        <v>0</v>
      </c>
      <c r="K95" s="86">
        <f t="shared" si="4"/>
        <v>0</v>
      </c>
      <c r="L95" s="86">
        <f t="shared" si="5"/>
        <v>0</v>
      </c>
      <c r="M95" s="87"/>
    </row>
    <row r="96" spans="1:13" s="18" customFormat="1" ht="37.5" customHeight="1" x14ac:dyDescent="0.25">
      <c r="A96" s="88"/>
      <c r="B96" s="73">
        <v>85</v>
      </c>
      <c r="C96" s="83" t="s">
        <v>133</v>
      </c>
      <c r="D96" s="84">
        <v>20474823</v>
      </c>
      <c r="E96" s="89"/>
      <c r="F96" s="49" t="s">
        <v>36</v>
      </c>
      <c r="G96" s="57">
        <v>2</v>
      </c>
      <c r="H96" s="61">
        <v>18994.7</v>
      </c>
      <c r="I96" s="86"/>
      <c r="J96" s="86">
        <f t="shared" si="3"/>
        <v>0</v>
      </c>
      <c r="K96" s="86">
        <f t="shared" si="4"/>
        <v>0</v>
      </c>
      <c r="L96" s="86">
        <f t="shared" si="5"/>
        <v>0</v>
      </c>
      <c r="M96" s="90"/>
    </row>
    <row r="97" spans="1:13" s="18" customFormat="1" ht="37.5" customHeight="1" x14ac:dyDescent="0.25">
      <c r="A97" s="91" t="s">
        <v>134</v>
      </c>
      <c r="B97" s="82">
        <v>86</v>
      </c>
      <c r="C97" s="83" t="s">
        <v>135</v>
      </c>
      <c r="D97" s="84">
        <v>20463930</v>
      </c>
      <c r="E97" s="92" t="s">
        <v>136</v>
      </c>
      <c r="F97" s="49" t="s">
        <v>32</v>
      </c>
      <c r="G97" s="57">
        <v>4</v>
      </c>
      <c r="H97" s="61">
        <v>33046.400000000001</v>
      </c>
      <c r="I97" s="86"/>
      <c r="J97" s="86">
        <f t="shared" si="3"/>
        <v>0</v>
      </c>
      <c r="K97" s="86">
        <f t="shared" si="4"/>
        <v>0</v>
      </c>
      <c r="L97" s="86">
        <f t="shared" si="5"/>
        <v>0</v>
      </c>
      <c r="M97" s="93" t="s">
        <v>22</v>
      </c>
    </row>
    <row r="98" spans="1:13" s="18" customFormat="1" ht="37.5" customHeight="1" x14ac:dyDescent="0.25">
      <c r="A98" s="81"/>
      <c r="B98" s="73">
        <v>87</v>
      </c>
      <c r="C98" s="83" t="s">
        <v>137</v>
      </c>
      <c r="D98" s="84">
        <v>20694508</v>
      </c>
      <c r="E98" s="85"/>
      <c r="F98" s="49" t="s">
        <v>32</v>
      </c>
      <c r="G98" s="57">
        <v>13</v>
      </c>
      <c r="H98" s="61">
        <v>37448.71</v>
      </c>
      <c r="I98" s="20"/>
      <c r="J98" s="20">
        <f t="shared" si="3"/>
        <v>0</v>
      </c>
      <c r="K98" s="20">
        <f t="shared" si="4"/>
        <v>0</v>
      </c>
      <c r="L98" s="20">
        <f t="shared" si="5"/>
        <v>0</v>
      </c>
      <c r="M98" s="87"/>
    </row>
    <row r="99" spans="1:13" s="18" customFormat="1" ht="37.5" customHeight="1" x14ac:dyDescent="0.25">
      <c r="A99" s="81"/>
      <c r="B99" s="82">
        <v>88</v>
      </c>
      <c r="C99" s="83" t="s">
        <v>137</v>
      </c>
      <c r="D99" s="84">
        <v>20694508</v>
      </c>
      <c r="E99" s="85"/>
      <c r="F99" s="49" t="s">
        <v>32</v>
      </c>
      <c r="G99" s="57">
        <v>44</v>
      </c>
      <c r="H99" s="61">
        <v>37449.449999999997</v>
      </c>
      <c r="I99" s="86"/>
      <c r="J99" s="86">
        <f t="shared" si="3"/>
        <v>0</v>
      </c>
      <c r="K99" s="86">
        <f t="shared" si="4"/>
        <v>0</v>
      </c>
      <c r="L99" s="86">
        <f t="shared" si="5"/>
        <v>0</v>
      </c>
      <c r="M99" s="87"/>
    </row>
    <row r="100" spans="1:13" s="18" customFormat="1" ht="37.5" customHeight="1" x14ac:dyDescent="0.25">
      <c r="A100" s="81"/>
      <c r="B100" s="73">
        <v>89</v>
      </c>
      <c r="C100" s="83" t="s">
        <v>137</v>
      </c>
      <c r="D100" s="84">
        <v>20694508</v>
      </c>
      <c r="E100" s="85"/>
      <c r="F100" s="49" t="s">
        <v>32</v>
      </c>
      <c r="G100" s="57">
        <v>7</v>
      </c>
      <c r="H100" s="61">
        <v>37578.629999999997</v>
      </c>
      <c r="I100" s="86"/>
      <c r="J100" s="86">
        <f t="shared" si="3"/>
        <v>0</v>
      </c>
      <c r="K100" s="86">
        <f t="shared" si="4"/>
        <v>0</v>
      </c>
      <c r="L100" s="86">
        <f t="shared" si="5"/>
        <v>0</v>
      </c>
      <c r="M100" s="87"/>
    </row>
    <row r="101" spans="1:13" s="18" customFormat="1" ht="37.5" customHeight="1" x14ac:dyDescent="0.25">
      <c r="A101" s="81"/>
      <c r="B101" s="82">
        <v>90</v>
      </c>
      <c r="C101" s="83" t="s">
        <v>138</v>
      </c>
      <c r="D101" s="84">
        <v>21115178</v>
      </c>
      <c r="E101" s="85"/>
      <c r="F101" s="49" t="s">
        <v>32</v>
      </c>
      <c r="G101" s="57">
        <v>1</v>
      </c>
      <c r="H101" s="61">
        <v>42963.360000000001</v>
      </c>
      <c r="I101" s="86"/>
      <c r="J101" s="86">
        <f t="shared" si="3"/>
        <v>0</v>
      </c>
      <c r="K101" s="86">
        <f t="shared" si="4"/>
        <v>0</v>
      </c>
      <c r="L101" s="86">
        <f t="shared" si="5"/>
        <v>0</v>
      </c>
      <c r="M101" s="87"/>
    </row>
    <row r="102" spans="1:13" s="18" customFormat="1" ht="37.5" customHeight="1" x14ac:dyDescent="0.25">
      <c r="A102" s="81"/>
      <c r="B102" s="73">
        <v>91</v>
      </c>
      <c r="C102" s="83" t="s">
        <v>138</v>
      </c>
      <c r="D102" s="84">
        <v>21115178</v>
      </c>
      <c r="E102" s="85"/>
      <c r="F102" s="49" t="s">
        <v>32</v>
      </c>
      <c r="G102" s="57">
        <v>19</v>
      </c>
      <c r="H102" s="61">
        <v>43025.34</v>
      </c>
      <c r="I102" s="86"/>
      <c r="J102" s="86">
        <f t="shared" si="3"/>
        <v>0</v>
      </c>
      <c r="K102" s="86">
        <f t="shared" si="4"/>
        <v>0</v>
      </c>
      <c r="L102" s="86">
        <f t="shared" si="5"/>
        <v>0</v>
      </c>
      <c r="M102" s="87"/>
    </row>
    <row r="103" spans="1:13" s="18" customFormat="1" ht="37.5" customHeight="1" x14ac:dyDescent="0.25">
      <c r="A103" s="81"/>
      <c r="B103" s="82">
        <v>92</v>
      </c>
      <c r="C103" s="83" t="s">
        <v>139</v>
      </c>
      <c r="D103" s="84">
        <v>20215120</v>
      </c>
      <c r="E103" s="85"/>
      <c r="F103" s="49" t="s">
        <v>32</v>
      </c>
      <c r="G103" s="57">
        <v>2</v>
      </c>
      <c r="H103" s="61">
        <v>22791.35</v>
      </c>
      <c r="I103" s="86"/>
      <c r="J103" s="86">
        <f t="shared" si="3"/>
        <v>0</v>
      </c>
      <c r="K103" s="86">
        <f t="shared" si="4"/>
        <v>0</v>
      </c>
      <c r="L103" s="86">
        <f t="shared" si="5"/>
        <v>0</v>
      </c>
      <c r="M103" s="87"/>
    </row>
    <row r="104" spans="1:13" s="18" customFormat="1" ht="37.5" customHeight="1" x14ac:dyDescent="0.25">
      <c r="A104" s="88"/>
      <c r="B104" s="73">
        <v>93</v>
      </c>
      <c r="C104" s="83" t="s">
        <v>140</v>
      </c>
      <c r="D104" s="84">
        <v>20693185</v>
      </c>
      <c r="E104" s="89"/>
      <c r="F104" s="49" t="s">
        <v>32</v>
      </c>
      <c r="G104" s="57">
        <v>10</v>
      </c>
      <c r="H104" s="61">
        <v>47921.85</v>
      </c>
      <c r="I104" s="86"/>
      <c r="J104" s="86">
        <f t="shared" si="3"/>
        <v>0</v>
      </c>
      <c r="K104" s="86">
        <f t="shared" si="4"/>
        <v>0</v>
      </c>
      <c r="L104" s="86">
        <f t="shared" si="5"/>
        <v>0</v>
      </c>
      <c r="M104" s="90"/>
    </row>
    <row r="105" spans="1:13" s="18" customFormat="1" ht="37.5" customHeight="1" x14ac:dyDescent="0.25">
      <c r="A105" s="91" t="s">
        <v>46</v>
      </c>
      <c r="B105" s="82">
        <v>94</v>
      </c>
      <c r="C105" s="83" t="s">
        <v>141</v>
      </c>
      <c r="D105" s="84">
        <v>20677134</v>
      </c>
      <c r="E105" s="92" t="s">
        <v>47</v>
      </c>
      <c r="F105" s="49" t="s">
        <v>32</v>
      </c>
      <c r="G105" s="57">
        <v>1</v>
      </c>
      <c r="H105" s="61">
        <v>11469.81</v>
      </c>
      <c r="I105" s="86"/>
      <c r="J105" s="86">
        <f t="shared" si="3"/>
        <v>0</v>
      </c>
      <c r="K105" s="86">
        <f t="shared" si="4"/>
        <v>0</v>
      </c>
      <c r="L105" s="86">
        <f t="shared" si="5"/>
        <v>0</v>
      </c>
      <c r="M105" s="93" t="s">
        <v>22</v>
      </c>
    </row>
    <row r="106" spans="1:13" s="18" customFormat="1" ht="37.5" customHeight="1" x14ac:dyDescent="0.25">
      <c r="A106" s="81"/>
      <c r="B106" s="73">
        <v>95</v>
      </c>
      <c r="C106" s="83" t="s">
        <v>142</v>
      </c>
      <c r="D106" s="84">
        <v>20664581</v>
      </c>
      <c r="E106" s="85"/>
      <c r="F106" s="49" t="s">
        <v>32</v>
      </c>
      <c r="G106" s="57">
        <v>4</v>
      </c>
      <c r="H106" s="61">
        <v>16705.34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87"/>
    </row>
    <row r="107" spans="1:13" s="18" customFormat="1" ht="37.5" customHeight="1" x14ac:dyDescent="0.25">
      <c r="A107" s="81"/>
      <c r="B107" s="82">
        <v>96</v>
      </c>
      <c r="C107" s="83" t="s">
        <v>143</v>
      </c>
      <c r="D107" s="84">
        <v>20664595</v>
      </c>
      <c r="E107" s="85"/>
      <c r="F107" s="49" t="s">
        <v>32</v>
      </c>
      <c r="G107" s="57">
        <v>17</v>
      </c>
      <c r="H107" s="61">
        <v>26131.64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87"/>
    </row>
    <row r="108" spans="1:13" s="18" customFormat="1" ht="37.5" customHeight="1" x14ac:dyDescent="0.25">
      <c r="A108" s="81"/>
      <c r="B108" s="73">
        <v>97</v>
      </c>
      <c r="C108" s="83" t="s">
        <v>143</v>
      </c>
      <c r="D108" s="84">
        <v>20664595</v>
      </c>
      <c r="E108" s="85"/>
      <c r="F108" s="49" t="s">
        <v>32</v>
      </c>
      <c r="G108" s="57">
        <v>30</v>
      </c>
      <c r="H108" s="61">
        <v>26172.3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87"/>
    </row>
    <row r="109" spans="1:13" s="18" customFormat="1" ht="37.5" customHeight="1" x14ac:dyDescent="0.25">
      <c r="A109" s="81"/>
      <c r="B109" s="82">
        <v>98</v>
      </c>
      <c r="C109" s="83" t="s">
        <v>143</v>
      </c>
      <c r="D109" s="84">
        <v>20664595</v>
      </c>
      <c r="E109" s="85"/>
      <c r="F109" s="49" t="s">
        <v>32</v>
      </c>
      <c r="G109" s="57">
        <v>8</v>
      </c>
      <c r="H109" s="61">
        <v>26430.21</v>
      </c>
      <c r="I109" s="86"/>
      <c r="J109" s="86">
        <f t="shared" si="3"/>
        <v>0</v>
      </c>
      <c r="K109" s="86">
        <f t="shared" si="4"/>
        <v>0</v>
      </c>
      <c r="L109" s="86">
        <f t="shared" si="5"/>
        <v>0</v>
      </c>
      <c r="M109" s="87"/>
    </row>
    <row r="110" spans="1:13" s="18" customFormat="1" ht="37.5" customHeight="1" x14ac:dyDescent="0.25">
      <c r="A110" s="81"/>
      <c r="B110" s="73">
        <v>99</v>
      </c>
      <c r="C110" s="83" t="s">
        <v>144</v>
      </c>
      <c r="D110" s="84">
        <v>20675965</v>
      </c>
      <c r="E110" s="85"/>
      <c r="F110" s="49" t="s">
        <v>32</v>
      </c>
      <c r="G110" s="57">
        <v>1</v>
      </c>
      <c r="H110" s="61">
        <v>41525.14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87"/>
    </row>
    <row r="111" spans="1:13" s="18" customFormat="1" ht="37.5" customHeight="1" x14ac:dyDescent="0.25">
      <c r="A111" s="88"/>
      <c r="B111" s="82">
        <v>100</v>
      </c>
      <c r="C111" s="83" t="s">
        <v>145</v>
      </c>
      <c r="D111" s="84">
        <v>20664555</v>
      </c>
      <c r="E111" s="89"/>
      <c r="F111" s="49" t="s">
        <v>32</v>
      </c>
      <c r="G111" s="57">
        <v>10</v>
      </c>
      <c r="H111" s="61">
        <v>44853.919999999998</v>
      </c>
      <c r="I111" s="86"/>
      <c r="J111" s="86">
        <f t="shared" si="3"/>
        <v>0</v>
      </c>
      <c r="K111" s="86">
        <f t="shared" si="4"/>
        <v>0</v>
      </c>
      <c r="L111" s="86">
        <f t="shared" si="5"/>
        <v>0</v>
      </c>
      <c r="M111" s="90"/>
    </row>
    <row r="112" spans="1:13" s="18" customFormat="1" ht="37.5" customHeight="1" x14ac:dyDescent="0.25">
      <c r="A112" s="94" t="s">
        <v>48</v>
      </c>
      <c r="B112" s="73">
        <v>101</v>
      </c>
      <c r="C112" s="83" t="s">
        <v>49</v>
      </c>
      <c r="D112" s="84">
        <v>20237521</v>
      </c>
      <c r="E112" s="95" t="s">
        <v>104</v>
      </c>
      <c r="F112" s="49" t="s">
        <v>32</v>
      </c>
      <c r="G112" s="57">
        <v>2</v>
      </c>
      <c r="H112" s="61">
        <v>32962.370000000003</v>
      </c>
      <c r="I112" s="86"/>
      <c r="J112" s="86">
        <f t="shared" si="3"/>
        <v>0</v>
      </c>
      <c r="K112" s="86">
        <f t="shared" si="4"/>
        <v>0</v>
      </c>
      <c r="L112" s="86">
        <f t="shared" si="5"/>
        <v>0</v>
      </c>
      <c r="M112" s="96" t="s">
        <v>22</v>
      </c>
    </row>
    <row r="113" spans="1:13" s="18" customFormat="1" ht="37.5" customHeight="1" x14ac:dyDescent="0.25">
      <c r="A113" s="94" t="s">
        <v>31</v>
      </c>
      <c r="B113" s="82">
        <v>102</v>
      </c>
      <c r="C113" s="83" t="s">
        <v>146</v>
      </c>
      <c r="D113" s="84">
        <v>20492718</v>
      </c>
      <c r="E113" s="95" t="s">
        <v>104</v>
      </c>
      <c r="F113" s="49" t="s">
        <v>32</v>
      </c>
      <c r="G113" s="57">
        <v>1</v>
      </c>
      <c r="H113" s="61">
        <v>194257.13</v>
      </c>
      <c r="I113" s="86"/>
      <c r="J113" s="86">
        <f t="shared" si="3"/>
        <v>0</v>
      </c>
      <c r="K113" s="86">
        <f t="shared" si="4"/>
        <v>0</v>
      </c>
      <c r="L113" s="86">
        <f t="shared" si="5"/>
        <v>0</v>
      </c>
      <c r="M113" s="96" t="s">
        <v>22</v>
      </c>
    </row>
    <row r="114" spans="1:13" s="18" customFormat="1" ht="37.5" customHeight="1" x14ac:dyDescent="0.25">
      <c r="A114" s="91" t="s">
        <v>147</v>
      </c>
      <c r="B114" s="73">
        <v>103</v>
      </c>
      <c r="C114" s="83" t="s">
        <v>148</v>
      </c>
      <c r="D114" s="84">
        <v>20717027</v>
      </c>
      <c r="E114" s="92" t="s">
        <v>45</v>
      </c>
      <c r="F114" s="49" t="s">
        <v>32</v>
      </c>
      <c r="G114" s="57">
        <v>20</v>
      </c>
      <c r="H114" s="61">
        <v>1262.04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93" t="s">
        <v>22</v>
      </c>
    </row>
    <row r="115" spans="1:13" s="18" customFormat="1" ht="37.5" customHeight="1" x14ac:dyDescent="0.25">
      <c r="A115" s="81"/>
      <c r="B115" s="82">
        <v>104</v>
      </c>
      <c r="C115" s="83" t="s">
        <v>149</v>
      </c>
      <c r="D115" s="84">
        <v>21084328</v>
      </c>
      <c r="E115" s="85"/>
      <c r="F115" s="49" t="s">
        <v>32</v>
      </c>
      <c r="G115" s="57">
        <v>10</v>
      </c>
      <c r="H115" s="61">
        <v>372.37</v>
      </c>
      <c r="I115" s="86"/>
      <c r="J115" s="86">
        <f t="shared" si="3"/>
        <v>0</v>
      </c>
      <c r="K115" s="86">
        <f t="shared" si="4"/>
        <v>0</v>
      </c>
      <c r="L115" s="86">
        <f t="shared" si="5"/>
        <v>0</v>
      </c>
      <c r="M115" s="87"/>
    </row>
    <row r="116" spans="1:13" s="18" customFormat="1" ht="37.5" customHeight="1" x14ac:dyDescent="0.25">
      <c r="A116" s="81"/>
      <c r="B116" s="73">
        <v>105</v>
      </c>
      <c r="C116" s="83" t="s">
        <v>150</v>
      </c>
      <c r="D116" s="84">
        <v>21106459</v>
      </c>
      <c r="E116" s="85"/>
      <c r="F116" s="49" t="s">
        <v>32</v>
      </c>
      <c r="G116" s="57">
        <v>6</v>
      </c>
      <c r="H116" s="61">
        <v>1173.8399999999999</v>
      </c>
      <c r="I116" s="86"/>
      <c r="J116" s="86">
        <f t="shared" si="3"/>
        <v>0</v>
      </c>
      <c r="K116" s="86">
        <f t="shared" si="4"/>
        <v>0</v>
      </c>
      <c r="L116" s="86">
        <f t="shared" si="5"/>
        <v>0</v>
      </c>
      <c r="M116" s="87"/>
    </row>
    <row r="117" spans="1:13" s="18" customFormat="1" ht="37.5" customHeight="1" x14ac:dyDescent="0.25">
      <c r="A117" s="81"/>
      <c r="B117" s="82">
        <v>106</v>
      </c>
      <c r="C117" s="83" t="s">
        <v>151</v>
      </c>
      <c r="D117" s="84">
        <v>20225818</v>
      </c>
      <c r="E117" s="85"/>
      <c r="F117" s="49" t="s">
        <v>36</v>
      </c>
      <c r="G117" s="57">
        <v>1</v>
      </c>
      <c r="H117" s="61">
        <v>932.39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87"/>
    </row>
    <row r="118" spans="1:13" s="18" customFormat="1" ht="37.5" customHeight="1" x14ac:dyDescent="0.25">
      <c r="A118" s="81"/>
      <c r="B118" s="73">
        <v>107</v>
      </c>
      <c r="C118" s="83" t="s">
        <v>152</v>
      </c>
      <c r="D118" s="84">
        <v>20228641</v>
      </c>
      <c r="E118" s="85"/>
      <c r="F118" s="49" t="s">
        <v>32</v>
      </c>
      <c r="G118" s="57">
        <v>12</v>
      </c>
      <c r="H118" s="61">
        <v>821.66</v>
      </c>
      <c r="I118" s="86"/>
      <c r="J118" s="86">
        <f t="shared" si="3"/>
        <v>0</v>
      </c>
      <c r="K118" s="86">
        <f t="shared" si="4"/>
        <v>0</v>
      </c>
      <c r="L118" s="86">
        <f t="shared" si="5"/>
        <v>0</v>
      </c>
      <c r="M118" s="87"/>
    </row>
    <row r="119" spans="1:13" s="18" customFormat="1" ht="37.5" customHeight="1" x14ac:dyDescent="0.25">
      <c r="A119" s="88"/>
      <c r="B119" s="82">
        <v>108</v>
      </c>
      <c r="C119" s="83" t="s">
        <v>152</v>
      </c>
      <c r="D119" s="84">
        <v>20228641</v>
      </c>
      <c r="E119" s="89"/>
      <c r="F119" s="49" t="s">
        <v>32</v>
      </c>
      <c r="G119" s="57">
        <v>4</v>
      </c>
      <c r="H119" s="61">
        <v>1287.3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90"/>
    </row>
    <row r="120" spans="1:13" s="18" customFormat="1" ht="37.5" customHeight="1" x14ac:dyDescent="0.25">
      <c r="A120" s="94" t="s">
        <v>153</v>
      </c>
      <c r="B120" s="73">
        <v>109</v>
      </c>
      <c r="C120" s="83" t="s">
        <v>154</v>
      </c>
      <c r="D120" s="84">
        <v>20224152</v>
      </c>
      <c r="E120" s="95" t="s">
        <v>45</v>
      </c>
      <c r="F120" s="49" t="s">
        <v>32</v>
      </c>
      <c r="G120" s="57">
        <v>1</v>
      </c>
      <c r="H120" s="61">
        <v>407828.82</v>
      </c>
      <c r="I120" s="86"/>
      <c r="J120" s="86">
        <f t="shared" si="3"/>
        <v>0</v>
      </c>
      <c r="K120" s="86">
        <f t="shared" si="4"/>
        <v>0</v>
      </c>
      <c r="L120" s="86">
        <f t="shared" si="5"/>
        <v>0</v>
      </c>
      <c r="M120" s="96" t="s">
        <v>22</v>
      </c>
    </row>
    <row r="121" spans="1:13" s="18" customFormat="1" ht="37.5" customHeight="1" x14ac:dyDescent="0.25">
      <c r="A121" s="91" t="s">
        <v>155</v>
      </c>
      <c r="B121" s="82">
        <v>110</v>
      </c>
      <c r="C121" s="83" t="s">
        <v>156</v>
      </c>
      <c r="D121" s="84">
        <v>20345471</v>
      </c>
      <c r="E121" s="92" t="s">
        <v>45</v>
      </c>
      <c r="F121" s="49" t="s">
        <v>32</v>
      </c>
      <c r="G121" s="57">
        <v>3</v>
      </c>
      <c r="H121" s="61">
        <v>29519.74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93" t="s">
        <v>22</v>
      </c>
    </row>
    <row r="122" spans="1:13" s="18" customFormat="1" ht="37.5" customHeight="1" x14ac:dyDescent="0.25">
      <c r="A122" s="81"/>
      <c r="B122" s="73">
        <v>111</v>
      </c>
      <c r="C122" s="83" t="s">
        <v>156</v>
      </c>
      <c r="D122" s="84">
        <v>20345471</v>
      </c>
      <c r="E122" s="85"/>
      <c r="F122" s="49" t="s">
        <v>32</v>
      </c>
      <c r="G122" s="57">
        <v>1</v>
      </c>
      <c r="H122" s="61">
        <v>30879.27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87"/>
    </row>
    <row r="123" spans="1:13" s="18" customFormat="1" ht="37.5" customHeight="1" x14ac:dyDescent="0.25">
      <c r="A123" s="81"/>
      <c r="B123" s="82">
        <v>112</v>
      </c>
      <c r="C123" s="83" t="s">
        <v>157</v>
      </c>
      <c r="D123" s="84">
        <v>20110523</v>
      </c>
      <c r="E123" s="85"/>
      <c r="F123" s="49" t="s">
        <v>32</v>
      </c>
      <c r="G123" s="57">
        <v>2</v>
      </c>
      <c r="H123" s="61">
        <v>7200.82</v>
      </c>
      <c r="I123" s="86"/>
      <c r="J123" s="86">
        <f t="shared" si="3"/>
        <v>0</v>
      </c>
      <c r="K123" s="86">
        <f t="shared" si="4"/>
        <v>0</v>
      </c>
      <c r="L123" s="86">
        <f t="shared" si="5"/>
        <v>0</v>
      </c>
      <c r="M123" s="87"/>
    </row>
    <row r="124" spans="1:13" s="18" customFormat="1" ht="37.5" customHeight="1" x14ac:dyDescent="0.25">
      <c r="A124" s="81"/>
      <c r="B124" s="73">
        <v>113</v>
      </c>
      <c r="C124" s="83" t="s">
        <v>158</v>
      </c>
      <c r="D124" s="84">
        <v>20533981</v>
      </c>
      <c r="E124" s="85"/>
      <c r="F124" s="49" t="s">
        <v>32</v>
      </c>
      <c r="G124" s="57">
        <v>2</v>
      </c>
      <c r="H124" s="61">
        <v>674.92</v>
      </c>
      <c r="I124" s="86"/>
      <c r="J124" s="86">
        <f t="shared" si="3"/>
        <v>0</v>
      </c>
      <c r="K124" s="86">
        <f t="shared" si="4"/>
        <v>0</v>
      </c>
      <c r="L124" s="86">
        <f t="shared" si="5"/>
        <v>0</v>
      </c>
      <c r="M124" s="87"/>
    </row>
    <row r="125" spans="1:13" s="18" customFormat="1" ht="37.5" customHeight="1" x14ac:dyDescent="0.25">
      <c r="A125" s="81"/>
      <c r="B125" s="82">
        <v>114</v>
      </c>
      <c r="C125" s="83" t="s">
        <v>159</v>
      </c>
      <c r="D125" s="84">
        <v>21151844</v>
      </c>
      <c r="E125" s="85"/>
      <c r="F125" s="49" t="s">
        <v>32</v>
      </c>
      <c r="G125" s="57">
        <v>8</v>
      </c>
      <c r="H125" s="61">
        <v>72140.73</v>
      </c>
      <c r="I125" s="86"/>
      <c r="J125" s="86">
        <f t="shared" si="3"/>
        <v>0</v>
      </c>
      <c r="K125" s="86">
        <f t="shared" si="4"/>
        <v>0</v>
      </c>
      <c r="L125" s="86">
        <f t="shared" si="5"/>
        <v>0</v>
      </c>
      <c r="M125" s="87"/>
    </row>
    <row r="126" spans="1:13" s="18" customFormat="1" ht="37.5" customHeight="1" x14ac:dyDescent="0.25">
      <c r="A126" s="88"/>
      <c r="B126" s="73">
        <v>115</v>
      </c>
      <c r="C126" s="83" t="s">
        <v>160</v>
      </c>
      <c r="D126" s="84">
        <v>21151855</v>
      </c>
      <c r="E126" s="89"/>
      <c r="F126" s="49" t="s">
        <v>32</v>
      </c>
      <c r="G126" s="57">
        <v>3</v>
      </c>
      <c r="H126" s="61">
        <v>48223.96</v>
      </c>
      <c r="I126" s="86"/>
      <c r="J126" s="86">
        <f t="shared" si="3"/>
        <v>0</v>
      </c>
      <c r="K126" s="86">
        <f t="shared" si="4"/>
        <v>0</v>
      </c>
      <c r="L126" s="86">
        <f t="shared" si="5"/>
        <v>0</v>
      </c>
      <c r="M126" s="90"/>
    </row>
    <row r="127" spans="1:13" s="18" customFormat="1" ht="56.25" x14ac:dyDescent="0.25">
      <c r="A127" s="91" t="s">
        <v>50</v>
      </c>
      <c r="B127" s="82">
        <v>116</v>
      </c>
      <c r="C127" s="83" t="s">
        <v>161</v>
      </c>
      <c r="D127" s="84">
        <v>20442823</v>
      </c>
      <c r="E127" s="92" t="s">
        <v>45</v>
      </c>
      <c r="F127" s="49" t="s">
        <v>32</v>
      </c>
      <c r="G127" s="57">
        <v>4</v>
      </c>
      <c r="H127" s="61">
        <v>18358.72</v>
      </c>
      <c r="I127" s="86"/>
      <c r="J127" s="86">
        <f t="shared" si="3"/>
        <v>0</v>
      </c>
      <c r="K127" s="86">
        <f t="shared" si="4"/>
        <v>0</v>
      </c>
      <c r="L127" s="86">
        <f t="shared" si="5"/>
        <v>0</v>
      </c>
      <c r="M127" s="93" t="s">
        <v>22</v>
      </c>
    </row>
    <row r="128" spans="1:13" s="18" customFormat="1" ht="37.5" x14ac:dyDescent="0.25">
      <c r="A128" s="81"/>
      <c r="B128" s="73">
        <v>117</v>
      </c>
      <c r="C128" s="83" t="s">
        <v>162</v>
      </c>
      <c r="D128" s="84">
        <v>21140988</v>
      </c>
      <c r="E128" s="85"/>
      <c r="F128" s="49" t="s">
        <v>36</v>
      </c>
      <c r="G128" s="57">
        <v>2</v>
      </c>
      <c r="H128" s="61">
        <v>20141.84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87"/>
    </row>
    <row r="129" spans="1:13" s="18" customFormat="1" ht="48.75" customHeight="1" x14ac:dyDescent="0.25">
      <c r="A129" s="88"/>
      <c r="B129" s="82">
        <v>118</v>
      </c>
      <c r="C129" s="83" t="s">
        <v>163</v>
      </c>
      <c r="D129" s="84">
        <v>20156945</v>
      </c>
      <c r="E129" s="89"/>
      <c r="F129" s="49" t="s">
        <v>32</v>
      </c>
      <c r="G129" s="57">
        <v>5</v>
      </c>
      <c r="H129" s="61">
        <v>865.52</v>
      </c>
      <c r="I129" s="86"/>
      <c r="J129" s="86">
        <f t="shared" si="3"/>
        <v>0</v>
      </c>
      <c r="K129" s="86">
        <f t="shared" si="4"/>
        <v>0</v>
      </c>
      <c r="L129" s="86">
        <f t="shared" si="5"/>
        <v>0</v>
      </c>
      <c r="M129" s="90"/>
    </row>
    <row r="130" spans="1:13" s="18" customFormat="1" ht="48.75" customHeight="1" x14ac:dyDescent="0.25">
      <c r="A130" s="91" t="s">
        <v>164</v>
      </c>
      <c r="B130" s="73">
        <v>119</v>
      </c>
      <c r="C130" s="83" t="s">
        <v>165</v>
      </c>
      <c r="D130" s="84">
        <v>21106489</v>
      </c>
      <c r="E130" s="92" t="s">
        <v>45</v>
      </c>
      <c r="F130" s="49" t="s">
        <v>32</v>
      </c>
      <c r="G130" s="57">
        <v>1</v>
      </c>
      <c r="H130" s="61">
        <v>240235.13</v>
      </c>
      <c r="I130" s="86"/>
      <c r="J130" s="86">
        <f t="shared" si="3"/>
        <v>0</v>
      </c>
      <c r="K130" s="86">
        <f t="shared" si="4"/>
        <v>0</v>
      </c>
      <c r="L130" s="86">
        <f t="shared" si="5"/>
        <v>0</v>
      </c>
      <c r="M130" s="93" t="s">
        <v>22</v>
      </c>
    </row>
    <row r="131" spans="1:13" s="18" customFormat="1" ht="37.5" customHeight="1" x14ac:dyDescent="0.25">
      <c r="A131" s="81"/>
      <c r="B131" s="82">
        <v>120</v>
      </c>
      <c r="C131" s="83" t="s">
        <v>165</v>
      </c>
      <c r="D131" s="84">
        <v>21106489</v>
      </c>
      <c r="E131" s="85"/>
      <c r="F131" s="49" t="s">
        <v>32</v>
      </c>
      <c r="G131" s="57">
        <v>1</v>
      </c>
      <c r="H131" s="61">
        <v>240235.14</v>
      </c>
      <c r="I131" s="86"/>
      <c r="J131" s="86">
        <f t="shared" si="3"/>
        <v>0</v>
      </c>
      <c r="K131" s="86">
        <f t="shared" si="4"/>
        <v>0</v>
      </c>
      <c r="L131" s="86">
        <f t="shared" si="5"/>
        <v>0</v>
      </c>
      <c r="M131" s="87"/>
    </row>
    <row r="132" spans="1:13" s="18" customFormat="1" ht="37.5" customHeight="1" x14ac:dyDescent="0.25">
      <c r="A132" s="81"/>
      <c r="B132" s="73">
        <v>121</v>
      </c>
      <c r="C132" s="83" t="s">
        <v>166</v>
      </c>
      <c r="D132" s="84">
        <v>20225239</v>
      </c>
      <c r="E132" s="85"/>
      <c r="F132" s="49" t="s">
        <v>32</v>
      </c>
      <c r="G132" s="57">
        <v>1</v>
      </c>
      <c r="H132" s="61">
        <v>25814.17</v>
      </c>
      <c r="I132" s="86"/>
      <c r="J132" s="86">
        <f t="shared" si="3"/>
        <v>0</v>
      </c>
      <c r="K132" s="86">
        <f t="shared" si="4"/>
        <v>0</v>
      </c>
      <c r="L132" s="86">
        <f t="shared" si="5"/>
        <v>0</v>
      </c>
      <c r="M132" s="87"/>
    </row>
    <row r="133" spans="1:13" s="18" customFormat="1" ht="37.5" customHeight="1" x14ac:dyDescent="0.25">
      <c r="A133" s="81"/>
      <c r="B133" s="82">
        <v>122</v>
      </c>
      <c r="C133" s="83" t="s">
        <v>167</v>
      </c>
      <c r="D133" s="84">
        <v>20628925</v>
      </c>
      <c r="E133" s="85"/>
      <c r="F133" s="49" t="s">
        <v>32</v>
      </c>
      <c r="G133" s="57">
        <v>1</v>
      </c>
      <c r="H133" s="61">
        <v>42605.04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87"/>
    </row>
    <row r="134" spans="1:13" s="18" customFormat="1" ht="37.5" customHeight="1" x14ac:dyDescent="0.25">
      <c r="A134" s="81"/>
      <c r="B134" s="73">
        <v>123</v>
      </c>
      <c r="C134" s="83" t="s">
        <v>168</v>
      </c>
      <c r="D134" s="84">
        <v>21128810</v>
      </c>
      <c r="E134" s="85"/>
      <c r="F134" s="49" t="s">
        <v>32</v>
      </c>
      <c r="G134" s="57">
        <v>10</v>
      </c>
      <c r="H134" s="61">
        <v>39043.230000000003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87"/>
    </row>
    <row r="135" spans="1:13" s="18" customFormat="1" ht="37.5" x14ac:dyDescent="0.25">
      <c r="A135" s="81"/>
      <c r="B135" s="82">
        <v>124</v>
      </c>
      <c r="C135" s="83" t="s">
        <v>169</v>
      </c>
      <c r="D135" s="84">
        <v>20334271</v>
      </c>
      <c r="E135" s="85"/>
      <c r="F135" s="49" t="s">
        <v>32</v>
      </c>
      <c r="G135" s="57">
        <v>1</v>
      </c>
      <c r="H135" s="61">
        <v>13035.89</v>
      </c>
      <c r="I135" s="86"/>
      <c r="J135" s="86">
        <f t="shared" si="3"/>
        <v>0</v>
      </c>
      <c r="K135" s="86">
        <f t="shared" si="4"/>
        <v>0</v>
      </c>
      <c r="L135" s="86">
        <f t="shared" si="5"/>
        <v>0</v>
      </c>
      <c r="M135" s="87"/>
    </row>
    <row r="136" spans="1:13" s="18" customFormat="1" ht="37.5" x14ac:dyDescent="0.25">
      <c r="A136" s="81"/>
      <c r="B136" s="73">
        <v>125</v>
      </c>
      <c r="C136" s="83" t="s">
        <v>170</v>
      </c>
      <c r="D136" s="84">
        <v>21151646</v>
      </c>
      <c r="E136" s="85"/>
      <c r="F136" s="49" t="s">
        <v>36</v>
      </c>
      <c r="G136" s="57">
        <v>2</v>
      </c>
      <c r="H136" s="61">
        <v>191869.57</v>
      </c>
      <c r="I136" s="86"/>
      <c r="J136" s="86">
        <f t="shared" si="3"/>
        <v>0</v>
      </c>
      <c r="K136" s="86">
        <f t="shared" si="4"/>
        <v>0</v>
      </c>
      <c r="L136" s="86">
        <f t="shared" si="5"/>
        <v>0</v>
      </c>
      <c r="M136" s="87"/>
    </row>
    <row r="137" spans="1:13" s="18" customFormat="1" ht="37.5" x14ac:dyDescent="0.25">
      <c r="A137" s="88"/>
      <c r="B137" s="82">
        <v>126</v>
      </c>
      <c r="C137" s="83" t="s">
        <v>171</v>
      </c>
      <c r="D137" s="84">
        <v>20150606</v>
      </c>
      <c r="E137" s="89"/>
      <c r="F137" s="49" t="s">
        <v>32</v>
      </c>
      <c r="G137" s="57">
        <v>5</v>
      </c>
      <c r="H137" s="61">
        <v>33080.94</v>
      </c>
      <c r="I137" s="86"/>
      <c r="J137" s="86">
        <f t="shared" si="3"/>
        <v>0</v>
      </c>
      <c r="K137" s="86">
        <f t="shared" si="4"/>
        <v>0</v>
      </c>
      <c r="L137" s="86">
        <f t="shared" si="5"/>
        <v>0</v>
      </c>
      <c r="M137" s="90"/>
    </row>
    <row r="138" spans="1:13" s="18" customFormat="1" ht="37.5" customHeight="1" x14ac:dyDescent="0.25">
      <c r="A138" s="94" t="s">
        <v>172</v>
      </c>
      <c r="B138" s="73">
        <v>127</v>
      </c>
      <c r="C138" s="83" t="s">
        <v>173</v>
      </c>
      <c r="D138" s="84">
        <v>20230895</v>
      </c>
      <c r="E138" s="95" t="s">
        <v>45</v>
      </c>
      <c r="F138" s="49" t="s">
        <v>32</v>
      </c>
      <c r="G138" s="57">
        <v>1</v>
      </c>
      <c r="H138" s="61">
        <v>11926.96</v>
      </c>
      <c r="I138" s="86"/>
      <c r="J138" s="86">
        <f t="shared" si="3"/>
        <v>0</v>
      </c>
      <c r="K138" s="86">
        <f t="shared" si="4"/>
        <v>0</v>
      </c>
      <c r="L138" s="86">
        <f t="shared" si="5"/>
        <v>0</v>
      </c>
      <c r="M138" s="96" t="s">
        <v>22</v>
      </c>
    </row>
    <row r="139" spans="1:13" s="18" customFormat="1" ht="37.5" customHeight="1" x14ac:dyDescent="0.25">
      <c r="A139" s="94" t="s">
        <v>174</v>
      </c>
      <c r="B139" s="82">
        <v>128</v>
      </c>
      <c r="C139" s="83" t="s">
        <v>175</v>
      </c>
      <c r="D139" s="84">
        <v>21141667</v>
      </c>
      <c r="E139" s="95" t="s">
        <v>45</v>
      </c>
      <c r="F139" s="49" t="s">
        <v>32</v>
      </c>
      <c r="G139" s="57">
        <v>2</v>
      </c>
      <c r="H139" s="61">
        <v>86025.62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96" t="s">
        <v>22</v>
      </c>
    </row>
    <row r="140" spans="1:13" s="18" customFormat="1" ht="37.5" customHeight="1" x14ac:dyDescent="0.25">
      <c r="A140" s="91" t="s">
        <v>51</v>
      </c>
      <c r="B140" s="73">
        <v>129</v>
      </c>
      <c r="C140" s="83" t="s">
        <v>176</v>
      </c>
      <c r="D140" s="84">
        <v>20659838</v>
      </c>
      <c r="E140" s="92" t="s">
        <v>41</v>
      </c>
      <c r="F140" s="49" t="s">
        <v>42</v>
      </c>
      <c r="G140" s="57">
        <v>6</v>
      </c>
      <c r="H140" s="61">
        <v>51.98</v>
      </c>
      <c r="I140" s="86"/>
      <c r="J140" s="86">
        <f t="shared" si="3"/>
        <v>0</v>
      </c>
      <c r="K140" s="86">
        <f t="shared" si="4"/>
        <v>0</v>
      </c>
      <c r="L140" s="86">
        <f t="shared" si="5"/>
        <v>0</v>
      </c>
      <c r="M140" s="93" t="s">
        <v>22</v>
      </c>
    </row>
    <row r="141" spans="1:13" s="18" customFormat="1" ht="37.5" customHeight="1" x14ac:dyDescent="0.25">
      <c r="A141" s="81"/>
      <c r="B141" s="82">
        <v>130</v>
      </c>
      <c r="C141" s="83" t="s">
        <v>176</v>
      </c>
      <c r="D141" s="84">
        <v>20659838</v>
      </c>
      <c r="E141" s="85"/>
      <c r="F141" s="49" t="s">
        <v>42</v>
      </c>
      <c r="G141" s="57">
        <v>530</v>
      </c>
      <c r="H141" s="61">
        <v>53.46</v>
      </c>
      <c r="I141" s="86"/>
      <c r="J141" s="86">
        <f t="shared" ref="J141:J171" si="6">ROUND(I141*G141,2)</f>
        <v>0</v>
      </c>
      <c r="K141" s="86">
        <f t="shared" ref="K141:K171" si="7">L141-J141</f>
        <v>0</v>
      </c>
      <c r="L141" s="86">
        <f t="shared" ref="L141:L171" si="8">ROUND(I141*G141*1.2,2)</f>
        <v>0</v>
      </c>
      <c r="M141" s="87"/>
    </row>
    <row r="142" spans="1:13" s="18" customFormat="1" ht="37.5" customHeight="1" x14ac:dyDescent="0.25">
      <c r="A142" s="81"/>
      <c r="B142" s="73">
        <v>131</v>
      </c>
      <c r="C142" s="83" t="s">
        <v>177</v>
      </c>
      <c r="D142" s="84">
        <v>20560474</v>
      </c>
      <c r="E142" s="85"/>
      <c r="F142" s="49" t="s">
        <v>42</v>
      </c>
      <c r="G142" s="57">
        <v>550</v>
      </c>
      <c r="H142" s="61">
        <v>71.59</v>
      </c>
      <c r="I142" s="86"/>
      <c r="J142" s="86">
        <f t="shared" si="6"/>
        <v>0</v>
      </c>
      <c r="K142" s="86">
        <f t="shared" si="7"/>
        <v>0</v>
      </c>
      <c r="L142" s="86">
        <f t="shared" si="8"/>
        <v>0</v>
      </c>
      <c r="M142" s="87"/>
    </row>
    <row r="143" spans="1:13" s="18" customFormat="1" ht="37.5" customHeight="1" x14ac:dyDescent="0.25">
      <c r="A143" s="81"/>
      <c r="B143" s="82">
        <v>132</v>
      </c>
      <c r="C143" s="83" t="s">
        <v>178</v>
      </c>
      <c r="D143" s="84">
        <v>21140420</v>
      </c>
      <c r="E143" s="85"/>
      <c r="F143" s="49" t="s">
        <v>42</v>
      </c>
      <c r="G143" s="57">
        <v>19</v>
      </c>
      <c r="H143" s="61">
        <v>88.9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87"/>
    </row>
    <row r="144" spans="1:13" s="18" customFormat="1" ht="37.5" customHeight="1" x14ac:dyDescent="0.25">
      <c r="A144" s="88"/>
      <c r="B144" s="73">
        <v>133</v>
      </c>
      <c r="C144" s="83" t="s">
        <v>179</v>
      </c>
      <c r="D144" s="84">
        <v>20158817</v>
      </c>
      <c r="E144" s="89"/>
      <c r="F144" s="49" t="s">
        <v>42</v>
      </c>
      <c r="G144" s="57">
        <v>187</v>
      </c>
      <c r="H144" s="61">
        <v>33.130000000000003</v>
      </c>
      <c r="I144" s="86"/>
      <c r="J144" s="86">
        <f t="shared" si="6"/>
        <v>0</v>
      </c>
      <c r="K144" s="86">
        <f t="shared" si="7"/>
        <v>0</v>
      </c>
      <c r="L144" s="86">
        <f t="shared" si="8"/>
        <v>0</v>
      </c>
      <c r="M144" s="90"/>
    </row>
    <row r="145" spans="1:13" s="18" customFormat="1" ht="37.5" customHeight="1" x14ac:dyDescent="0.25">
      <c r="A145" s="91" t="s">
        <v>52</v>
      </c>
      <c r="B145" s="82">
        <v>134</v>
      </c>
      <c r="C145" s="83" t="s">
        <v>180</v>
      </c>
      <c r="D145" s="84">
        <v>20616310</v>
      </c>
      <c r="E145" s="92" t="s">
        <v>45</v>
      </c>
      <c r="F145" s="49" t="s">
        <v>32</v>
      </c>
      <c r="G145" s="57">
        <v>1</v>
      </c>
      <c r="H145" s="61">
        <v>4052.54</v>
      </c>
      <c r="I145" s="86"/>
      <c r="J145" s="86">
        <f t="shared" si="6"/>
        <v>0</v>
      </c>
      <c r="K145" s="86">
        <f t="shared" si="7"/>
        <v>0</v>
      </c>
      <c r="L145" s="86">
        <f t="shared" si="8"/>
        <v>0</v>
      </c>
      <c r="M145" s="93" t="s">
        <v>22</v>
      </c>
    </row>
    <row r="146" spans="1:13" s="18" customFormat="1" ht="37.5" customHeight="1" x14ac:dyDescent="0.25">
      <c r="A146" s="81"/>
      <c r="B146" s="73">
        <v>135</v>
      </c>
      <c r="C146" s="83" t="s">
        <v>181</v>
      </c>
      <c r="D146" s="84">
        <v>20714444</v>
      </c>
      <c r="E146" s="85"/>
      <c r="F146" s="49" t="s">
        <v>32</v>
      </c>
      <c r="G146" s="57">
        <v>14</v>
      </c>
      <c r="H146" s="61">
        <v>2890.72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87"/>
    </row>
    <row r="147" spans="1:13" s="18" customFormat="1" ht="37.5" customHeight="1" x14ac:dyDescent="0.25">
      <c r="A147" s="88"/>
      <c r="B147" s="82">
        <v>136</v>
      </c>
      <c r="C147" s="83" t="s">
        <v>182</v>
      </c>
      <c r="D147" s="84">
        <v>20659904</v>
      </c>
      <c r="E147" s="89"/>
      <c r="F147" s="49" t="s">
        <v>32</v>
      </c>
      <c r="G147" s="57">
        <v>1</v>
      </c>
      <c r="H147" s="61">
        <v>341.66</v>
      </c>
      <c r="I147" s="20"/>
      <c r="J147" s="20">
        <f t="shared" si="6"/>
        <v>0</v>
      </c>
      <c r="K147" s="20">
        <f t="shared" si="7"/>
        <v>0</v>
      </c>
      <c r="L147" s="20">
        <f t="shared" si="8"/>
        <v>0</v>
      </c>
      <c r="M147" s="90"/>
    </row>
    <row r="148" spans="1:13" s="18" customFormat="1" ht="37.5" customHeight="1" x14ac:dyDescent="0.25">
      <c r="A148" s="91" t="s">
        <v>183</v>
      </c>
      <c r="B148" s="73">
        <v>137</v>
      </c>
      <c r="C148" s="83" t="s">
        <v>184</v>
      </c>
      <c r="D148" s="84">
        <v>20425366</v>
      </c>
      <c r="E148" s="92" t="s">
        <v>45</v>
      </c>
      <c r="F148" s="102" t="s">
        <v>32</v>
      </c>
      <c r="G148" s="57">
        <v>1</v>
      </c>
      <c r="H148" s="61">
        <v>1862.92</v>
      </c>
      <c r="I148" s="86"/>
      <c r="J148" s="86">
        <f t="shared" si="6"/>
        <v>0</v>
      </c>
      <c r="K148" s="86">
        <f t="shared" si="7"/>
        <v>0</v>
      </c>
      <c r="L148" s="86">
        <f t="shared" si="8"/>
        <v>0</v>
      </c>
      <c r="M148" s="103" t="s">
        <v>22</v>
      </c>
    </row>
    <row r="149" spans="1:13" s="18" customFormat="1" ht="37.5" customHeight="1" x14ac:dyDescent="0.25">
      <c r="A149" s="81"/>
      <c r="B149" s="82">
        <v>138</v>
      </c>
      <c r="C149" s="83" t="s">
        <v>185</v>
      </c>
      <c r="D149" s="84">
        <v>20237656</v>
      </c>
      <c r="E149" s="85"/>
      <c r="F149" s="102" t="s">
        <v>32</v>
      </c>
      <c r="G149" s="57">
        <v>2</v>
      </c>
      <c r="H149" s="61">
        <v>1003.97</v>
      </c>
      <c r="I149" s="20"/>
      <c r="J149" s="20">
        <f t="shared" si="6"/>
        <v>0</v>
      </c>
      <c r="K149" s="20">
        <f t="shared" si="7"/>
        <v>0</v>
      </c>
      <c r="L149" s="20">
        <f t="shared" si="8"/>
        <v>0</v>
      </c>
      <c r="M149" s="104"/>
    </row>
    <row r="150" spans="1:13" s="18" customFormat="1" ht="37.5" customHeight="1" x14ac:dyDescent="0.25">
      <c r="A150" s="81"/>
      <c r="B150" s="73">
        <v>139</v>
      </c>
      <c r="C150" s="60" t="s">
        <v>186</v>
      </c>
      <c r="D150" s="56">
        <v>21001587</v>
      </c>
      <c r="E150" s="85"/>
      <c r="F150" s="105" t="s">
        <v>32</v>
      </c>
      <c r="G150" s="63">
        <v>10</v>
      </c>
      <c r="H150" s="61">
        <v>5729.57</v>
      </c>
      <c r="I150" s="86"/>
      <c r="J150" s="86">
        <f t="shared" si="6"/>
        <v>0</v>
      </c>
      <c r="K150" s="86">
        <f t="shared" si="7"/>
        <v>0</v>
      </c>
      <c r="L150" s="86">
        <f t="shared" si="8"/>
        <v>0</v>
      </c>
      <c r="M150" s="104"/>
    </row>
    <row r="151" spans="1:13" s="18" customFormat="1" ht="37.5" customHeight="1" x14ac:dyDescent="0.25">
      <c r="A151" s="81"/>
      <c r="B151" s="82">
        <v>140</v>
      </c>
      <c r="C151" s="60" t="s">
        <v>187</v>
      </c>
      <c r="D151" s="56">
        <v>21156968</v>
      </c>
      <c r="E151" s="85"/>
      <c r="F151" s="105" t="s">
        <v>32</v>
      </c>
      <c r="G151" s="63">
        <v>11</v>
      </c>
      <c r="H151" s="61">
        <v>446.21</v>
      </c>
      <c r="I151" s="86"/>
      <c r="J151" s="86">
        <f t="shared" si="6"/>
        <v>0</v>
      </c>
      <c r="K151" s="86">
        <f t="shared" si="7"/>
        <v>0</v>
      </c>
      <c r="L151" s="86">
        <f t="shared" si="8"/>
        <v>0</v>
      </c>
      <c r="M151" s="104"/>
    </row>
    <row r="152" spans="1:13" s="18" customFormat="1" ht="37.5" customHeight="1" x14ac:dyDescent="0.25">
      <c r="A152" s="81"/>
      <c r="B152" s="73">
        <v>141</v>
      </c>
      <c r="C152" s="60" t="s">
        <v>188</v>
      </c>
      <c r="D152" s="56">
        <v>20239314</v>
      </c>
      <c r="E152" s="85"/>
      <c r="F152" s="105" t="s">
        <v>32</v>
      </c>
      <c r="G152" s="63">
        <v>5</v>
      </c>
      <c r="H152" s="61">
        <v>223.1</v>
      </c>
      <c r="I152" s="86"/>
      <c r="J152" s="86">
        <f t="shared" si="6"/>
        <v>0</v>
      </c>
      <c r="K152" s="86">
        <f t="shared" si="7"/>
        <v>0</v>
      </c>
      <c r="L152" s="86">
        <f t="shared" si="8"/>
        <v>0</v>
      </c>
      <c r="M152" s="104"/>
    </row>
    <row r="153" spans="1:13" s="18" customFormat="1" ht="37.5" customHeight="1" x14ac:dyDescent="0.25">
      <c r="A153" s="88"/>
      <c r="B153" s="82">
        <v>142</v>
      </c>
      <c r="C153" s="60" t="s">
        <v>189</v>
      </c>
      <c r="D153" s="56">
        <v>20215811</v>
      </c>
      <c r="E153" s="89"/>
      <c r="F153" s="105" t="s">
        <v>32</v>
      </c>
      <c r="G153" s="63">
        <v>5</v>
      </c>
      <c r="H153" s="61">
        <v>234.26</v>
      </c>
      <c r="I153" s="86"/>
      <c r="J153" s="86">
        <f t="shared" si="6"/>
        <v>0</v>
      </c>
      <c r="K153" s="86">
        <f t="shared" si="7"/>
        <v>0</v>
      </c>
      <c r="L153" s="86">
        <f t="shared" si="8"/>
        <v>0</v>
      </c>
      <c r="M153" s="106"/>
    </row>
    <row r="154" spans="1:13" s="18" customFormat="1" ht="37.5" customHeight="1" x14ac:dyDescent="0.25">
      <c r="A154" s="98" t="s">
        <v>190</v>
      </c>
      <c r="B154" s="73">
        <v>143</v>
      </c>
      <c r="C154" s="83" t="s">
        <v>191</v>
      </c>
      <c r="D154" s="84">
        <v>20589082</v>
      </c>
      <c r="E154" s="99" t="s">
        <v>45</v>
      </c>
      <c r="F154" s="49" t="s">
        <v>32</v>
      </c>
      <c r="G154" s="57">
        <v>2</v>
      </c>
      <c r="H154" s="61">
        <v>933.18</v>
      </c>
      <c r="I154" s="86"/>
      <c r="J154" s="86">
        <f t="shared" si="6"/>
        <v>0</v>
      </c>
      <c r="K154" s="86">
        <f t="shared" si="7"/>
        <v>0</v>
      </c>
      <c r="L154" s="86">
        <f t="shared" si="8"/>
        <v>0</v>
      </c>
      <c r="M154" s="99" t="s">
        <v>22</v>
      </c>
    </row>
    <row r="155" spans="1:13" s="18" customFormat="1" ht="37.5" customHeight="1" x14ac:dyDescent="0.25">
      <c r="A155" s="88"/>
      <c r="B155" s="82">
        <v>144</v>
      </c>
      <c r="C155" s="83" t="s">
        <v>192</v>
      </c>
      <c r="D155" s="84">
        <v>20446738</v>
      </c>
      <c r="E155" s="89"/>
      <c r="F155" s="49" t="s">
        <v>32</v>
      </c>
      <c r="G155" s="57">
        <v>5</v>
      </c>
      <c r="H155" s="61">
        <v>35749.269999999997</v>
      </c>
      <c r="I155" s="86"/>
      <c r="J155" s="86">
        <f t="shared" si="6"/>
        <v>0</v>
      </c>
      <c r="K155" s="86">
        <f t="shared" si="7"/>
        <v>0</v>
      </c>
      <c r="L155" s="86">
        <f t="shared" si="8"/>
        <v>0</v>
      </c>
      <c r="M155" s="90"/>
    </row>
    <row r="156" spans="1:13" s="18" customFormat="1" ht="148.5" customHeight="1" x14ac:dyDescent="0.25">
      <c r="A156" s="100" t="s">
        <v>193</v>
      </c>
      <c r="B156" s="73">
        <v>145</v>
      </c>
      <c r="C156" s="83" t="s">
        <v>194</v>
      </c>
      <c r="D156" s="84">
        <v>20496979</v>
      </c>
      <c r="E156" s="101" t="s">
        <v>53</v>
      </c>
      <c r="F156" s="49" t="s">
        <v>54</v>
      </c>
      <c r="G156" s="57">
        <v>0.27</v>
      </c>
      <c r="H156" s="61">
        <v>59841.29</v>
      </c>
      <c r="I156" s="86"/>
      <c r="J156" s="86">
        <f t="shared" si="6"/>
        <v>0</v>
      </c>
      <c r="K156" s="86">
        <f t="shared" si="7"/>
        <v>0</v>
      </c>
      <c r="L156" s="86">
        <f t="shared" si="8"/>
        <v>0</v>
      </c>
      <c r="M156" s="101" t="s">
        <v>22</v>
      </c>
    </row>
    <row r="157" spans="1:13" s="18" customFormat="1" ht="37.5" x14ac:dyDescent="0.25">
      <c r="A157" s="81"/>
      <c r="B157" s="82">
        <v>146</v>
      </c>
      <c r="C157" s="83" t="s">
        <v>194</v>
      </c>
      <c r="D157" s="84">
        <v>20496979</v>
      </c>
      <c r="E157" s="85"/>
      <c r="F157" s="49" t="s">
        <v>54</v>
      </c>
      <c r="G157" s="57">
        <v>0.245</v>
      </c>
      <c r="H157" s="61">
        <v>60730.18</v>
      </c>
      <c r="I157" s="86"/>
      <c r="J157" s="86">
        <f t="shared" si="6"/>
        <v>0</v>
      </c>
      <c r="K157" s="86">
        <f t="shared" si="7"/>
        <v>0</v>
      </c>
      <c r="L157" s="86">
        <f t="shared" si="8"/>
        <v>0</v>
      </c>
      <c r="M157" s="87"/>
    </row>
    <row r="158" spans="1:13" s="18" customFormat="1" ht="37.5" customHeight="1" x14ac:dyDescent="0.25">
      <c r="A158" s="81"/>
      <c r="B158" s="73">
        <v>147</v>
      </c>
      <c r="C158" s="83" t="s">
        <v>194</v>
      </c>
      <c r="D158" s="84">
        <v>20496979</v>
      </c>
      <c r="E158" s="85"/>
      <c r="F158" s="49" t="s">
        <v>54</v>
      </c>
      <c r="G158" s="57">
        <v>2.4E-2</v>
      </c>
      <c r="H158" s="61">
        <v>62778.720000000001</v>
      </c>
      <c r="I158" s="86"/>
      <c r="J158" s="86">
        <f t="shared" si="6"/>
        <v>0</v>
      </c>
      <c r="K158" s="86">
        <f t="shared" si="7"/>
        <v>0</v>
      </c>
      <c r="L158" s="86">
        <f t="shared" si="8"/>
        <v>0</v>
      </c>
      <c r="M158" s="87"/>
    </row>
    <row r="159" spans="1:13" s="18" customFormat="1" ht="37.5" customHeight="1" x14ac:dyDescent="0.25">
      <c r="A159" s="81"/>
      <c r="B159" s="82">
        <v>148</v>
      </c>
      <c r="C159" s="83" t="s">
        <v>195</v>
      </c>
      <c r="D159" s="84">
        <v>20693632</v>
      </c>
      <c r="E159" s="85"/>
      <c r="F159" s="49" t="s">
        <v>54</v>
      </c>
      <c r="G159" s="57">
        <v>3.6199999999999997</v>
      </c>
      <c r="H159" s="61">
        <v>58161.32</v>
      </c>
      <c r="I159" s="86"/>
      <c r="J159" s="86">
        <f t="shared" si="6"/>
        <v>0</v>
      </c>
      <c r="K159" s="86">
        <f t="shared" si="7"/>
        <v>0</v>
      </c>
      <c r="L159" s="86">
        <f t="shared" si="8"/>
        <v>0</v>
      </c>
      <c r="M159" s="87"/>
    </row>
    <row r="160" spans="1:13" s="18" customFormat="1" ht="37.5" customHeight="1" x14ac:dyDescent="0.25">
      <c r="A160" s="88"/>
      <c r="B160" s="73">
        <v>149</v>
      </c>
      <c r="C160" s="83" t="s">
        <v>195</v>
      </c>
      <c r="D160" s="84">
        <v>20693632</v>
      </c>
      <c r="E160" s="89"/>
      <c r="F160" s="49" t="s">
        <v>54</v>
      </c>
      <c r="G160" s="57">
        <v>7.4249999999999998</v>
      </c>
      <c r="H160" s="61">
        <v>78950.38</v>
      </c>
      <c r="I160" s="86"/>
      <c r="J160" s="86">
        <f t="shared" si="6"/>
        <v>0</v>
      </c>
      <c r="K160" s="86">
        <f t="shared" si="7"/>
        <v>0</v>
      </c>
      <c r="L160" s="86">
        <f t="shared" si="8"/>
        <v>0</v>
      </c>
      <c r="M160" s="90"/>
    </row>
    <row r="161" spans="1:13" s="18" customFormat="1" ht="37.5" customHeight="1" x14ac:dyDescent="0.25">
      <c r="A161" s="100" t="s">
        <v>196</v>
      </c>
      <c r="B161" s="82">
        <v>150</v>
      </c>
      <c r="C161" s="83" t="s">
        <v>197</v>
      </c>
      <c r="D161" s="84">
        <v>20514210</v>
      </c>
      <c r="E161" s="101" t="s">
        <v>53</v>
      </c>
      <c r="F161" s="49" t="s">
        <v>54</v>
      </c>
      <c r="G161" s="57">
        <v>0.25</v>
      </c>
      <c r="H161" s="61">
        <v>59687.32</v>
      </c>
      <c r="I161" s="20"/>
      <c r="J161" s="20">
        <f t="shared" si="6"/>
        <v>0</v>
      </c>
      <c r="K161" s="20">
        <f t="shared" si="7"/>
        <v>0</v>
      </c>
      <c r="L161" s="20">
        <f t="shared" si="8"/>
        <v>0</v>
      </c>
      <c r="M161" s="101" t="s">
        <v>22</v>
      </c>
    </row>
    <row r="162" spans="1:13" s="18" customFormat="1" ht="37.5" x14ac:dyDescent="0.25">
      <c r="A162" s="81"/>
      <c r="B162" s="73">
        <v>151</v>
      </c>
      <c r="C162" s="83" t="s">
        <v>198</v>
      </c>
      <c r="D162" s="84">
        <v>20718038</v>
      </c>
      <c r="E162" s="85"/>
      <c r="F162" s="49" t="s">
        <v>54</v>
      </c>
      <c r="G162" s="57">
        <v>3.194</v>
      </c>
      <c r="H162" s="61">
        <v>87404.479999999996</v>
      </c>
      <c r="I162" s="20"/>
      <c r="J162" s="20">
        <f t="shared" si="6"/>
        <v>0</v>
      </c>
      <c r="K162" s="20">
        <f t="shared" si="7"/>
        <v>0</v>
      </c>
      <c r="L162" s="20">
        <f t="shared" si="8"/>
        <v>0</v>
      </c>
      <c r="M162" s="87"/>
    </row>
    <row r="163" spans="1:13" s="18" customFormat="1" ht="53.25" customHeight="1" x14ac:dyDescent="0.25">
      <c r="A163" s="81"/>
      <c r="B163" s="82">
        <v>152</v>
      </c>
      <c r="C163" s="83" t="s">
        <v>199</v>
      </c>
      <c r="D163" s="84">
        <v>20232430</v>
      </c>
      <c r="E163" s="85"/>
      <c r="F163" s="49" t="s">
        <v>54</v>
      </c>
      <c r="G163" s="57">
        <v>8.5999999999999993E-2</v>
      </c>
      <c r="H163" s="61">
        <v>55674.6</v>
      </c>
      <c r="I163" s="20"/>
      <c r="J163" s="20">
        <f t="shared" si="6"/>
        <v>0</v>
      </c>
      <c r="K163" s="20">
        <f t="shared" si="7"/>
        <v>0</v>
      </c>
      <c r="L163" s="20">
        <f t="shared" si="8"/>
        <v>0</v>
      </c>
      <c r="M163" s="87"/>
    </row>
    <row r="164" spans="1:13" s="18" customFormat="1" ht="53.25" customHeight="1" x14ac:dyDescent="0.25">
      <c r="A164" s="81"/>
      <c r="B164" s="73">
        <v>153</v>
      </c>
      <c r="C164" s="83" t="s">
        <v>199</v>
      </c>
      <c r="D164" s="84">
        <v>20232430</v>
      </c>
      <c r="E164" s="85"/>
      <c r="F164" s="49" t="s">
        <v>54</v>
      </c>
      <c r="G164" s="57">
        <v>0.55600000000000005</v>
      </c>
      <c r="H164" s="61">
        <v>55674.62</v>
      </c>
      <c r="I164" s="86"/>
      <c r="J164" s="86">
        <f t="shared" si="6"/>
        <v>0</v>
      </c>
      <c r="K164" s="86">
        <f t="shared" si="7"/>
        <v>0</v>
      </c>
      <c r="L164" s="86">
        <f t="shared" si="8"/>
        <v>0</v>
      </c>
      <c r="M164" s="87"/>
    </row>
    <row r="165" spans="1:13" s="18" customFormat="1" ht="37.5" x14ac:dyDescent="0.25">
      <c r="A165" s="81"/>
      <c r="B165" s="82">
        <v>154</v>
      </c>
      <c r="C165" s="83" t="s">
        <v>200</v>
      </c>
      <c r="D165" s="84">
        <v>20650194</v>
      </c>
      <c r="E165" s="85"/>
      <c r="F165" s="49" t="s">
        <v>54</v>
      </c>
      <c r="G165" s="57">
        <v>2.94</v>
      </c>
      <c r="H165" s="61">
        <v>112745.68</v>
      </c>
      <c r="I165" s="20"/>
      <c r="J165" s="20">
        <f t="shared" si="6"/>
        <v>0</v>
      </c>
      <c r="K165" s="20">
        <f t="shared" si="7"/>
        <v>0</v>
      </c>
      <c r="L165" s="20">
        <f t="shared" si="8"/>
        <v>0</v>
      </c>
      <c r="M165" s="87"/>
    </row>
    <row r="166" spans="1:13" s="18" customFormat="1" ht="37.5" x14ac:dyDescent="0.25">
      <c r="A166" s="81"/>
      <c r="B166" s="73">
        <v>155</v>
      </c>
      <c r="C166" s="83" t="s">
        <v>200</v>
      </c>
      <c r="D166" s="84">
        <v>20650194</v>
      </c>
      <c r="E166" s="85"/>
      <c r="F166" s="49" t="s">
        <v>54</v>
      </c>
      <c r="G166" s="57">
        <v>0.105</v>
      </c>
      <c r="H166" s="61">
        <v>115221.39</v>
      </c>
      <c r="I166" s="20"/>
      <c r="J166" s="20">
        <f t="shared" si="6"/>
        <v>0</v>
      </c>
      <c r="K166" s="20">
        <f t="shared" si="7"/>
        <v>0</v>
      </c>
      <c r="L166" s="20">
        <f t="shared" si="8"/>
        <v>0</v>
      </c>
      <c r="M166" s="87"/>
    </row>
    <row r="167" spans="1:13" s="18" customFormat="1" ht="47.25" customHeight="1" x14ac:dyDescent="0.25">
      <c r="A167" s="81"/>
      <c r="B167" s="82">
        <v>156</v>
      </c>
      <c r="C167" s="83" t="s">
        <v>200</v>
      </c>
      <c r="D167" s="84">
        <v>20650194</v>
      </c>
      <c r="E167" s="85"/>
      <c r="F167" s="49" t="s">
        <v>54</v>
      </c>
      <c r="G167" s="57">
        <v>1.36</v>
      </c>
      <c r="H167" s="61">
        <v>115221.43</v>
      </c>
      <c r="I167" s="20"/>
      <c r="J167" s="20">
        <f t="shared" si="6"/>
        <v>0</v>
      </c>
      <c r="K167" s="20">
        <f t="shared" si="7"/>
        <v>0</v>
      </c>
      <c r="L167" s="20">
        <f t="shared" si="8"/>
        <v>0</v>
      </c>
      <c r="M167" s="87"/>
    </row>
    <row r="168" spans="1:13" s="18" customFormat="1" ht="47.25" customHeight="1" x14ac:dyDescent="0.25">
      <c r="A168" s="81"/>
      <c r="B168" s="73">
        <v>157</v>
      </c>
      <c r="C168" s="83" t="s">
        <v>200</v>
      </c>
      <c r="D168" s="84">
        <v>20650194</v>
      </c>
      <c r="E168" s="85"/>
      <c r="F168" s="49" t="s">
        <v>54</v>
      </c>
      <c r="G168" s="57">
        <v>1.0940000000000001</v>
      </c>
      <c r="H168" s="61">
        <v>117013.89</v>
      </c>
      <c r="I168" s="20"/>
      <c r="J168" s="20">
        <f t="shared" si="6"/>
        <v>0</v>
      </c>
      <c r="K168" s="20">
        <f t="shared" si="7"/>
        <v>0</v>
      </c>
      <c r="L168" s="20">
        <f t="shared" si="8"/>
        <v>0</v>
      </c>
      <c r="M168" s="87"/>
    </row>
    <row r="169" spans="1:13" s="18" customFormat="1" ht="37.5" x14ac:dyDescent="0.25">
      <c r="A169" s="88"/>
      <c r="B169" s="82">
        <v>158</v>
      </c>
      <c r="C169" s="83" t="s">
        <v>200</v>
      </c>
      <c r="D169" s="84">
        <v>20650194</v>
      </c>
      <c r="E169" s="89"/>
      <c r="F169" s="49" t="s">
        <v>54</v>
      </c>
      <c r="G169" s="57">
        <v>1E-3</v>
      </c>
      <c r="H169" s="61">
        <v>117018.13</v>
      </c>
      <c r="I169" s="20"/>
      <c r="J169" s="20">
        <f t="shared" si="6"/>
        <v>0</v>
      </c>
      <c r="K169" s="20">
        <f t="shared" si="7"/>
        <v>0</v>
      </c>
      <c r="L169" s="20">
        <f t="shared" si="8"/>
        <v>0</v>
      </c>
      <c r="M169" s="90"/>
    </row>
    <row r="170" spans="1:13" s="18" customFormat="1" ht="47.25" customHeight="1" x14ac:dyDescent="0.25">
      <c r="A170" s="107" t="s">
        <v>201</v>
      </c>
      <c r="B170" s="73">
        <v>159</v>
      </c>
      <c r="C170" s="83" t="s">
        <v>202</v>
      </c>
      <c r="D170" s="84">
        <v>20157721</v>
      </c>
      <c r="E170" s="108" t="s">
        <v>53</v>
      </c>
      <c r="F170" s="49" t="s">
        <v>54</v>
      </c>
      <c r="G170" s="57">
        <v>0.253</v>
      </c>
      <c r="H170" s="61">
        <v>45647.72</v>
      </c>
      <c r="I170" s="20"/>
      <c r="J170" s="20">
        <f t="shared" si="6"/>
        <v>0</v>
      </c>
      <c r="K170" s="20">
        <f t="shared" si="7"/>
        <v>0</v>
      </c>
      <c r="L170" s="20">
        <f t="shared" si="8"/>
        <v>0</v>
      </c>
      <c r="M170" s="108" t="s">
        <v>22</v>
      </c>
    </row>
    <row r="171" spans="1:13" s="18" customFormat="1" ht="47.25" customHeight="1" x14ac:dyDescent="0.25">
      <c r="A171" s="107" t="s">
        <v>55</v>
      </c>
      <c r="B171" s="82">
        <v>160</v>
      </c>
      <c r="C171" s="83" t="s">
        <v>203</v>
      </c>
      <c r="D171" s="84">
        <v>20517525</v>
      </c>
      <c r="E171" s="108" t="s">
        <v>53</v>
      </c>
      <c r="F171" s="49" t="s">
        <v>54</v>
      </c>
      <c r="G171" s="57">
        <v>1.456</v>
      </c>
      <c r="H171" s="61">
        <v>67725.899999999994</v>
      </c>
      <c r="I171" s="20"/>
      <c r="J171" s="20">
        <f t="shared" si="6"/>
        <v>0</v>
      </c>
      <c r="K171" s="20">
        <f t="shared" si="7"/>
        <v>0</v>
      </c>
      <c r="L171" s="20">
        <f t="shared" si="8"/>
        <v>0</v>
      </c>
      <c r="M171" s="108" t="s">
        <v>22</v>
      </c>
    </row>
    <row r="172" spans="1:13" s="36" customFormat="1" ht="35.25" customHeight="1" x14ac:dyDescent="0.3">
      <c r="A172" s="32"/>
      <c r="B172" s="32"/>
      <c r="C172" s="33" t="s">
        <v>2</v>
      </c>
      <c r="D172" s="50"/>
      <c r="E172" s="58"/>
      <c r="F172" s="34"/>
      <c r="G172" s="59">
        <f>SUM(G12:G171)</f>
        <v>13056.879000000001</v>
      </c>
      <c r="H172" s="51"/>
      <c r="I172" s="35"/>
      <c r="J172" s="35">
        <f>SUM(J12:J171)</f>
        <v>0</v>
      </c>
      <c r="K172" s="35">
        <f>SUM(K12:K171)</f>
        <v>0</v>
      </c>
      <c r="L172" s="35">
        <f>SUM(L12:L171)</f>
        <v>0</v>
      </c>
      <c r="M172" s="53"/>
    </row>
    <row r="173" spans="1:13" s="29" customFormat="1" ht="32.25" customHeight="1" x14ac:dyDescent="0.3">
      <c r="A173" s="37" t="s">
        <v>33</v>
      </c>
      <c r="B173" s="38"/>
      <c r="C173" s="38"/>
      <c r="D173" s="40"/>
      <c r="E173" s="55"/>
    </row>
    <row r="174" spans="1:13" ht="18.75" x14ac:dyDescent="0.3">
      <c r="A174" s="29"/>
      <c r="B174" s="29"/>
      <c r="C174" s="29"/>
      <c r="D174" s="44"/>
      <c r="E174" s="29"/>
      <c r="F174" s="29"/>
      <c r="G174" s="29"/>
      <c r="H174" s="29"/>
      <c r="I174" s="29"/>
      <c r="J174" s="29"/>
      <c r="K174" s="29"/>
      <c r="L174" s="29"/>
      <c r="M174" s="29"/>
    </row>
    <row r="175" spans="1:13" s="17" customFormat="1" ht="23.25" x14ac:dyDescent="0.25">
      <c r="A175" s="3" t="s">
        <v>29</v>
      </c>
      <c r="B175" s="11"/>
      <c r="C175" s="11"/>
      <c r="D175" s="11"/>
      <c r="E175" s="11"/>
      <c r="F175" s="11"/>
      <c r="G175" s="11"/>
      <c r="H175" s="11"/>
      <c r="I175" s="11"/>
      <c r="J175" s="11"/>
      <c r="L175" s="18"/>
    </row>
    <row r="176" spans="1:13" s="17" customFormat="1" ht="48" customHeight="1" x14ac:dyDescent="0.25">
      <c r="A176" s="65" t="s">
        <v>28</v>
      </c>
      <c r="B176" s="65"/>
      <c r="C176" s="65"/>
      <c r="D176" s="65"/>
      <c r="E176" s="65"/>
      <c r="F176" s="65"/>
      <c r="G176" s="66"/>
      <c r="H176" s="66"/>
      <c r="I176" s="66"/>
      <c r="J176" s="66"/>
      <c r="K176" s="66"/>
      <c r="L176" s="1"/>
    </row>
    <row r="177" spans="1:6" x14ac:dyDescent="0.25">
      <c r="A177" s="52"/>
      <c r="B177" s="52"/>
      <c r="C177" s="52"/>
      <c r="D177" s="52"/>
      <c r="E177" s="52"/>
    </row>
    <row r="178" spans="1:6" s="3" customFormat="1" ht="18.75" x14ac:dyDescent="0.25">
      <c r="A178" s="3" t="s">
        <v>3</v>
      </c>
    </row>
    <row r="179" spans="1:6" s="3" customFormat="1" ht="18.75" x14ac:dyDescent="0.25">
      <c r="A179" s="2" t="s">
        <v>4</v>
      </c>
    </row>
    <row r="180" spans="1:6" s="3" customFormat="1" ht="20.25" x14ac:dyDescent="0.25">
      <c r="A180" s="7"/>
      <c r="B180" s="2"/>
    </row>
    <row r="181" spans="1:6" s="3" customFormat="1" ht="20.25" x14ac:dyDescent="0.25">
      <c r="A181" s="7"/>
      <c r="B181" s="2"/>
    </row>
    <row r="182" spans="1:6" s="3" customFormat="1" ht="18.75" x14ac:dyDescent="0.25">
      <c r="C182" s="4"/>
      <c r="D182" s="2"/>
    </row>
    <row r="183" spans="1:6" s="3" customFormat="1" ht="18.75" x14ac:dyDescent="0.3">
      <c r="B183" s="3" t="s">
        <v>27</v>
      </c>
      <c r="C183" s="19"/>
      <c r="D183" s="5" t="s">
        <v>5</v>
      </c>
    </row>
    <row r="184" spans="1:6" s="23" customFormat="1" ht="37.5" x14ac:dyDescent="0.25">
      <c r="C184" s="22" t="s">
        <v>6</v>
      </c>
      <c r="D184" s="21"/>
      <c r="E184" s="41" t="s">
        <v>7</v>
      </c>
      <c r="F184" s="23" t="s">
        <v>13</v>
      </c>
    </row>
    <row r="185" spans="1:6" s="3" customFormat="1" ht="18.75" x14ac:dyDescent="0.25">
      <c r="D185" s="2"/>
    </row>
    <row r="186" spans="1:6" s="3" customFormat="1" ht="18.75" x14ac:dyDescent="0.25">
      <c r="C186" s="3" t="s">
        <v>8</v>
      </c>
    </row>
    <row r="187" spans="1:6" s="3" customFormat="1" ht="18.75" x14ac:dyDescent="0.25">
      <c r="C187" s="6"/>
      <c r="E187" s="42" t="s">
        <v>9</v>
      </c>
    </row>
  </sheetData>
  <autoFilter ref="B11:L11"/>
  <mergeCells count="71">
    <mergeCell ref="A161:A169"/>
    <mergeCell ref="E161:E169"/>
    <mergeCell ref="M161:M169"/>
    <mergeCell ref="A154:A155"/>
    <mergeCell ref="E154:E155"/>
    <mergeCell ref="M154:M155"/>
    <mergeCell ref="A156:A160"/>
    <mergeCell ref="E156:E160"/>
    <mergeCell ref="M156:M160"/>
    <mergeCell ref="A145:A147"/>
    <mergeCell ref="E145:E147"/>
    <mergeCell ref="M145:M147"/>
    <mergeCell ref="A148:A153"/>
    <mergeCell ref="E148:E153"/>
    <mergeCell ref="M148:M153"/>
    <mergeCell ref="A130:A137"/>
    <mergeCell ref="E130:E137"/>
    <mergeCell ref="M130:M137"/>
    <mergeCell ref="A140:A144"/>
    <mergeCell ref="E140:E144"/>
    <mergeCell ref="M140:M144"/>
    <mergeCell ref="E121:E126"/>
    <mergeCell ref="M121:M126"/>
    <mergeCell ref="A127:A129"/>
    <mergeCell ref="E127:E129"/>
    <mergeCell ref="M127:M129"/>
    <mergeCell ref="A97:A104"/>
    <mergeCell ref="E97:E104"/>
    <mergeCell ref="M97:M104"/>
    <mergeCell ref="A105:A111"/>
    <mergeCell ref="E105:E111"/>
    <mergeCell ref="M105:M111"/>
    <mergeCell ref="A87:A88"/>
    <mergeCell ref="E87:E88"/>
    <mergeCell ref="M87:M88"/>
    <mergeCell ref="A89:A96"/>
    <mergeCell ref="E89:E96"/>
    <mergeCell ref="M89:M96"/>
    <mergeCell ref="E79:E83"/>
    <mergeCell ref="M79:M83"/>
    <mergeCell ref="A84:A86"/>
    <mergeCell ref="E84:E86"/>
    <mergeCell ref="M84:M86"/>
    <mergeCell ref="A12:A37"/>
    <mergeCell ref="E12:E37"/>
    <mergeCell ref="M12:M37"/>
    <mergeCell ref="A38:A59"/>
    <mergeCell ref="E38:E59"/>
    <mergeCell ref="M38:M59"/>
    <mergeCell ref="A60:A61"/>
    <mergeCell ref="E60:E61"/>
    <mergeCell ref="M60:M61"/>
    <mergeCell ref="A62:A63"/>
    <mergeCell ref="E62:E63"/>
    <mergeCell ref="M62:M63"/>
    <mergeCell ref="A65:A74"/>
    <mergeCell ref="E65:E74"/>
    <mergeCell ref="M65:M74"/>
    <mergeCell ref="A75:A78"/>
    <mergeCell ref="E75:E78"/>
    <mergeCell ref="M75:M78"/>
    <mergeCell ref="A79:A83"/>
    <mergeCell ref="B3:G3"/>
    <mergeCell ref="B5:K5"/>
    <mergeCell ref="A7:K7"/>
    <mergeCell ref="A9:M9"/>
    <mergeCell ref="A176:K176"/>
    <mergeCell ref="A114:A119"/>
    <mergeCell ref="E114:E119"/>
    <mergeCell ref="M114:M119"/>
    <mergeCell ref="A121:A12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2025-06-24T09:19:26Z</dcterms:modified>
</cp:coreProperties>
</file>